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2"/>
  </bookViews>
  <sheets>
    <sheet name="Лист_1" sheetId="1" r:id="rId1"/>
  </sheets>
  <calcPr calcId="114210" refMode="R1C1"/>
</workbook>
</file>

<file path=xl/calcChain.xml><?xml version="1.0" encoding="utf-8"?>
<calcChain xmlns="http://schemas.openxmlformats.org/spreadsheetml/2006/main">
  <c r="L159" i="1"/>
  <c r="K159"/>
  <c r="M159"/>
  <c r="J159"/>
  <c r="M80"/>
  <c r="L80"/>
  <c r="K80"/>
  <c r="J80"/>
</calcChain>
</file>

<file path=xl/sharedStrings.xml><?xml version="1.0" encoding="utf-8"?>
<sst xmlns="http://schemas.openxmlformats.org/spreadsheetml/2006/main" count="330" uniqueCount="277">
  <si>
    <t>Балансовая стоимость</t>
  </si>
  <si>
    <t>Количество Остаток</t>
  </si>
  <si>
    <t>Сумма амортизации</t>
  </si>
  <si>
    <t>Остаточная стоимость</t>
  </si>
  <si>
    <t>№ п/п</t>
  </si>
  <si>
    <t>НФА, Амортизационная группа</t>
  </si>
  <si>
    <t>Инвентарный номер</t>
  </si>
  <si>
    <t>Норма износа</t>
  </si>
  <si>
    <t>Износ, %</t>
  </si>
  <si>
    <t>Автомобильные дороги общего пользования, Десятая группа (свыше 30 лет)</t>
  </si>
  <si>
    <t>-</t>
  </si>
  <si>
    <t>Автомобильная дорога общего пользования 40, Десятая группа (свыше 30 лет)</t>
  </si>
  <si>
    <t>10851100040</t>
  </si>
  <si>
    <t>Автомобильная дорога общего пользования д.Большие Горы, подъезд №4,  км.0-,2,6, , Десятая группа (свыше 30 лет)</t>
  </si>
  <si>
    <t>10851100041</t>
  </si>
  <si>
    <t>Автомобильная дорога общего пользования 34, Десятая группа (свыше 30 лет)</t>
  </si>
  <si>
    <t>10851100034</t>
  </si>
  <si>
    <t>Автомобильная дорога общего пользования, с.Видлица,ул.Лесная,09км, Десятая группа (свыше 30 лет)</t>
  </si>
  <si>
    <t>10851100043</t>
  </si>
  <si>
    <t>Братская могила советских воинов, Десятая группа (свыше 30 лет)</t>
  </si>
  <si>
    <t>10113100002</t>
  </si>
  <si>
    <t>Одиночная братская могила майора Г.И.Кротова, Десятая группа (свыше 30 лет)</t>
  </si>
  <si>
    <t>10113100003</t>
  </si>
  <si>
    <t>Памятник героям, участникам десанта у Видлиц, Десятая группа (свыше 30 лет)</t>
  </si>
  <si>
    <t>10113100004</t>
  </si>
  <si>
    <t>Братская могила советских военнопленных, Десятая группа (свыше 30 лет)</t>
  </si>
  <si>
    <t>10113100005</t>
  </si>
  <si>
    <t>Жилой дом Видлица Речная 11, Десятая группа (свыше 30 лет)</t>
  </si>
  <si>
    <t>10800100002</t>
  </si>
  <si>
    <t>Автомобильная дорога общего пользования д.Большие Горы, подъезд №1,0-1,7.Протяже, Десятая группа (свыше 30 лет)</t>
  </si>
  <si>
    <t>10851100001</t>
  </si>
  <si>
    <t>Воздушная линия электропередач по ул.Набережная, Четвертая группа (свыше 5 лет до 7 лет включительно)</t>
  </si>
  <si>
    <t>А1010793</t>
  </si>
  <si>
    <t>здание дома культуры в пос.Устье Видлицы, Десятая группа (свыше 30 лет)</t>
  </si>
  <si>
    <t>10851100045</t>
  </si>
  <si>
    <t>Автомобильная дорога общего пользования д.Большие Горы, подъезд №3,0-2,6.Протяже, Десятая группа (свыше 30 лет)</t>
  </si>
  <si>
    <t>10851100003</t>
  </si>
  <si>
    <t>Автомобильная дорога общего пользования д.Большие Горы, подъезд №2,0-2,1.Протяже, Десятая группа (свыше 30 лет)</t>
  </si>
  <si>
    <t>10851100004</t>
  </si>
  <si>
    <t>Автомобильная дорога общего пользования д.Верхняя Видлица, подъезд №1,0-3,6.Прот, Десятая группа (свыше 30 лет)</t>
  </si>
  <si>
    <t>10851100005</t>
  </si>
  <si>
    <t>Автомобильная дорога общего пользования д.Верхняя Видлица, подъезд №3,0-3,9.Прот, Десятая группа (свыше 30 лет)</t>
  </si>
  <si>
    <t>10851100006</t>
  </si>
  <si>
    <t>Автомобильная дорога общего пользования д.Верхняя Видлица, подъезд №4,0-4,8.Прот, Десятая группа (свыше 30 лет)</t>
  </si>
  <si>
    <t>10851100007</t>
  </si>
  <si>
    <t>Автомобильная дорога общего пользования 8, Десятая группа (свыше 30 лет)</t>
  </si>
  <si>
    <t>10851100008</t>
  </si>
  <si>
    <t>Автомобильная дорога общего пользования 15, Десятая группа (свыше 30 лет)</t>
  </si>
  <si>
    <t>10851100015</t>
  </si>
  <si>
    <t>Автомобильная дорога общего пользования 9, Десятая группа (свыше 30 лет)</t>
  </si>
  <si>
    <t>10851100009</t>
  </si>
  <si>
    <t>здание дома культуры в д.Большие Горы, Девятая группа (свыше 25 лет до 30 лет включительно)</t>
  </si>
  <si>
    <t>10851100044</t>
  </si>
  <si>
    <t>Автомобильная дорога общего пользования 10, Десятая группа (свыше 30 лет)</t>
  </si>
  <si>
    <t>10851100010</t>
  </si>
  <si>
    <t>Автомобильная дорога общего пользования 11, Десятая группа (свыше 30 лет)</t>
  </si>
  <si>
    <t>10851100011</t>
  </si>
  <si>
    <t>Автомобильная дорога общего пользования 12, Десятая группа (свыше 30 лет)</t>
  </si>
  <si>
    <t>10851100012</t>
  </si>
  <si>
    <t>Автомобильная дорога общего пользования 13, Десятая группа (свыше 30 лет)</t>
  </si>
  <si>
    <t>10851100013</t>
  </si>
  <si>
    <t>Автомобильная дорога общего пользования 14, Десятая группа (свыше 30 лет)</t>
  </si>
  <si>
    <t>10851100014</t>
  </si>
  <si>
    <t>Автомобильная дорога общего пользования 16, Десятая группа (свыше 30 лет)</t>
  </si>
  <si>
    <t>10851100016</t>
  </si>
  <si>
    <t>Автомобильная дорога общего пользования 17, Десятая группа (свыше 30 лет)</t>
  </si>
  <si>
    <t>10851100017</t>
  </si>
  <si>
    <t>Автомобильная дорога общего пользования 18, Десятая группа (свыше 30 лет)</t>
  </si>
  <si>
    <t>10851100018</t>
  </si>
  <si>
    <t>Автомобильная дорога общего пользования 19, Десятая группа (свыше 30 лет)</t>
  </si>
  <si>
    <t>10851100019</t>
  </si>
  <si>
    <t>Автомобильная дорога общего пользования 20, Десятая группа (свыше 30 лет)</t>
  </si>
  <si>
    <t>10851100020</t>
  </si>
  <si>
    <t>Здание администрации, Десятая группа (свыше 30 лет)</t>
  </si>
  <si>
    <t>11010201</t>
  </si>
  <si>
    <t>Здание бывшего фельдшерско- акушерского пункта, Десятая группа (свыше 30 лет)</t>
  </si>
  <si>
    <t>1101028</t>
  </si>
  <si>
    <t>Здание котельной центральной, Десятая группа (свыше 30 лет)</t>
  </si>
  <si>
    <t>1101023</t>
  </si>
  <si>
    <t>Автомобильная дорога общего пользования 21, Десятая группа (свыше 30 лет)</t>
  </si>
  <si>
    <t>10851100021</t>
  </si>
  <si>
    <t>Автомобильная дорога общего пользования 22, Десятая группа (свыше 30 лет)</t>
  </si>
  <si>
    <t>10851100022</t>
  </si>
  <si>
    <t>Мост ч/з реку Видлица д. Гавриловка, Шестая группа (свыше 10 лет до 15 лет включительно)</t>
  </si>
  <si>
    <t>А0001010769</t>
  </si>
  <si>
    <t>Мост ч/з реку Видлица с.Видлица ул. Сосновая- пос.У.Видлицы ул.Железнодорожная, Шестая группа (свыше 10 лет до 15 лет включительно)</t>
  </si>
  <si>
    <t>00001010773</t>
  </si>
  <si>
    <t>Мост ч/з реку Видлица ул.Школьная-ул. Набережная, Шестая группа (свыше 10 лет до 15 лет включительно)</t>
  </si>
  <si>
    <t>А0001010768</t>
  </si>
  <si>
    <t>Мост ч/з реку Новзема ул.Набережная,. ул.Розенштейна, Седьмая группа (свыше 15 лет до 20 лет включительно)</t>
  </si>
  <si>
    <t>А0001010770</t>
  </si>
  <si>
    <t>00001010774</t>
  </si>
  <si>
    <t>Автомобильная дорога общего пользования 23, Десятая группа (свыше 30 лет)</t>
  </si>
  <si>
    <t>10851100023</t>
  </si>
  <si>
    <t>Автомобильная дорога общего пользования 24, Десятая группа (свыше 30 лет)</t>
  </si>
  <si>
    <t>10851100024</t>
  </si>
  <si>
    <t>Автомобильная дорога общего пользования 25, Десятая группа (свыше 30 лет)</t>
  </si>
  <si>
    <t>10851100025</t>
  </si>
  <si>
    <t>Автомобильная дорога общего пользования 26, Десятая группа (свыше 30 лет)</t>
  </si>
  <si>
    <t>10851100026</t>
  </si>
  <si>
    <t>Автомобильная дорога общего пользования 27, Десятая группа (свыше 30 лет)</t>
  </si>
  <si>
    <t>10851100027</t>
  </si>
  <si>
    <t>Автомобильная дорога общего пользования 28, Десятая группа (свыше 30 лет)</t>
  </si>
  <si>
    <t>10851100028</t>
  </si>
  <si>
    <t>Площадка для скейдборда (плаза), Шестая группа (свыше 10 лет до 15 лет включительно)</t>
  </si>
  <si>
    <t>А1010795</t>
  </si>
  <si>
    <t>Площадка для скейдборда, Шестая группа (свыше 10 лет до 15 лет включительно)</t>
  </si>
  <si>
    <t>А1010796</t>
  </si>
  <si>
    <t>Автомобильная дорога общего пользования 29, Десятая группа (свыше 30 лет)</t>
  </si>
  <si>
    <t>10851100029</t>
  </si>
  <si>
    <t>Автомобильная дорога общего пользования 30, Десятая группа (свыше 30 лет)</t>
  </si>
  <si>
    <t>10851100030</t>
  </si>
  <si>
    <t>Автомобильная дорога общего пользования 31, Десятая группа (свыше 30 лет)</t>
  </si>
  <si>
    <t>10851100031</t>
  </si>
  <si>
    <t>Автомобильная дорога общего пользования 32, Десятая группа (свыше 30 лет)</t>
  </si>
  <si>
    <t>10851100032</t>
  </si>
  <si>
    <t>Автомобильная дорога общего пользования 33, Десятая группа (свыше 30 лет)</t>
  </si>
  <si>
    <t>10851100033</t>
  </si>
  <si>
    <t>Автомобильная дорога общего пользования 35, Десятая группа (свыше 30 лет)</t>
  </si>
  <si>
    <t>10851100035</t>
  </si>
  <si>
    <t>Автомобильная дорога общего пользования 36, Десятая группа (свыше 30 лет)</t>
  </si>
  <si>
    <t>10851100036</t>
  </si>
  <si>
    <t>Автомобильная дорога общего пользования 37, Десятая группа (свыше 30 лет)</t>
  </si>
  <si>
    <t>10851100037</t>
  </si>
  <si>
    <t>Автомобильная дорога общего пользования 38, Десятая группа (свыше 30 лет)</t>
  </si>
  <si>
    <t>10851100038</t>
  </si>
  <si>
    <t>Автомобильная дорога общего пользования 39, Десятая группа (свыше 30 лет)</t>
  </si>
  <si>
    <t>10851100039</t>
  </si>
  <si>
    <t>Тренажер МВ 7.02 Шаговый (д. Гавриловка), Десятая группа (свыше 30 лет)</t>
  </si>
  <si>
    <t>А1010800</t>
  </si>
  <si>
    <t>Тренажер МВ 7.07. (д. Гавриловка), Десятая группа (свыше 30 лет)</t>
  </si>
  <si>
    <t>А1010801</t>
  </si>
  <si>
    <t>Тренажер МВ 7.03 (д. Гавриловка), Десятая группа (свыше 30 лет)</t>
  </si>
  <si>
    <t>А1010802</t>
  </si>
  <si>
    <t>Тренажер МВ 7.11 (д. Гавриловка), Десятая группа (свыше 30 лет)</t>
  </si>
  <si>
    <t>10852100053</t>
  </si>
  <si>
    <t>А1010803</t>
  </si>
  <si>
    <t>Оконный блок, Вторая группа (свыше 2 лет до 3 лет включительно)</t>
  </si>
  <si>
    <t>А1010805</t>
  </si>
  <si>
    <t>10132100002</t>
  </si>
  <si>
    <t>Входная дверь металлическая, Четвертая группа (свыше 5 лет до 7 лет включительно)</t>
  </si>
  <si>
    <t>А1010806</t>
  </si>
  <si>
    <t>10132100003</t>
  </si>
  <si>
    <t>Беседка Мышка 1207, Вторая группа (свыше 2 лет до 3 лет включительно)</t>
  </si>
  <si>
    <t>10852100038</t>
  </si>
  <si>
    <t>Воздушная линия электропередач по ул.Лесная, Четвертая группа (свыше 5 лет до 7 лет включительно)</t>
  </si>
  <si>
    <t>10852100031</t>
  </si>
  <si>
    <t>Воздушная линия электропередач по ул.Кротова, Четвертая группа (свыше 5 лет до 7 лет включительно)</t>
  </si>
  <si>
    <t>10852100032</t>
  </si>
  <si>
    <t>Качели "Гнездо" , Вторая группа (свыше 2 лет до 3 лет включительно)</t>
  </si>
  <si>
    <t>10852100033</t>
  </si>
  <si>
    <t>Воздушная линия электропередач по ул.Сосновая, Четвертая группа (свыше 5 лет до 7 лет включительно)</t>
  </si>
  <si>
    <t>10852100028</t>
  </si>
  <si>
    <t>Воздушная линия электропередач по ул.Ладожская, Четвертая группа (свыше 5 лет до 7 лет включительно)</t>
  </si>
  <si>
    <t>10852100029</t>
  </si>
  <si>
    <t>Воздушная линия электропередач по ул.Школьная, Четвертая группа (свыше 5 лет до 7 лет включительно)</t>
  </si>
  <si>
    <t>00000100001</t>
  </si>
  <si>
    <t>Воздушная линия электропередач по ул.Советская, Четвертая группа (свыше 5 лет до 7 лет включительно)</t>
  </si>
  <si>
    <t>00000100002</t>
  </si>
  <si>
    <t>Гимнастический комплекс 0302, Десятая группа (свыше 30 лет)</t>
  </si>
  <si>
    <t>10852100027</t>
  </si>
  <si>
    <t>Триммер FS-55 0.75кВт, 4,9кг, Диск 2-зуб, AutoCut 25-2, Четвертая группа (свыше 5 лет до 7 лет включительно)</t>
  </si>
  <si>
    <t>10136100011</t>
  </si>
  <si>
    <t>Многофункциональное устройство лазерное HP LaserJet Pro MFP M28a, Третья группа (свыше 3 лет до 5 лет включительно)</t>
  </si>
  <si>
    <t>10852100034</t>
  </si>
  <si>
    <t>Котел КВР-0,63-115"Луга", Шестая группа (свыше 10 лет до 15 лет включительно)</t>
  </si>
  <si>
    <t>10852100024</t>
  </si>
  <si>
    <t>Гимнастический комплекс 0332, Вторая группа (свыше 2 лет до 3 лет включительно)</t>
  </si>
  <si>
    <t>10852100040</t>
  </si>
  <si>
    <t>Стол теннисный 0412, Вторая группа (свыше 2 лет до 3 лет включительно)</t>
  </si>
  <si>
    <t>10852100041</t>
  </si>
  <si>
    <t>Мишень с кольцом 0437, Вторая группа (свыше 2 лет до 3 лет включительно)</t>
  </si>
  <si>
    <t>10852100042</t>
  </si>
  <si>
    <t>Тренажер уличный 0601, Вторая группа (свыше 2 лет до 3 лет включительно)</t>
  </si>
  <si>
    <t>10852100043</t>
  </si>
  <si>
    <t>Тренажер уличный 0605, Вторая группа (свыше 2 лет до 3 лет включительно)</t>
  </si>
  <si>
    <t>10852100044</t>
  </si>
  <si>
    <t>Тренажер уличный 0609, Вторая группа (свыше 2 лет до 3 лет включительно)</t>
  </si>
  <si>
    <t>10852100045</t>
  </si>
  <si>
    <t>Тренажер уличный 0610, Вторая группа (свыше 2 лет до 3 лет включительно)</t>
  </si>
  <si>
    <t>10852100046</t>
  </si>
  <si>
    <t>Дымосос, Шестая группа (свыше 10 лет до 15 лет включительно)</t>
  </si>
  <si>
    <t>11010421</t>
  </si>
  <si>
    <t>Напорный скоростной фильтр 2шт, Четвертая группа (свыше 5 лет до 7 лет включительно)</t>
  </si>
  <si>
    <t>11010427</t>
  </si>
  <si>
    <t>Низковольтная линия 023кВ(улич.освещ) У- Видлицы, Шестая группа (свыше 10 лет до 15 лет включительно)</t>
  </si>
  <si>
    <t>00001010764</t>
  </si>
  <si>
    <t>Трансформаторная подстанция ТМ 630-10/04, Шестая группа (свыше 10 лет до 15 лет включительно)</t>
  </si>
  <si>
    <t>00001010767</t>
  </si>
  <si>
    <t>Трансформаторная подстанция №474, Шестая группа (свыше 10 лет до 15 лет включительно)</t>
  </si>
  <si>
    <t>А0001010766</t>
  </si>
  <si>
    <t>Труба дымовая Сосновая 6а, Шестая группа (свыше 10 лет до 15 лет включительно)</t>
  </si>
  <si>
    <t>00001010741</t>
  </si>
  <si>
    <t>Гимнастический комплекс КГ-41, Десятая группа (свыше 30 лет)</t>
  </si>
  <si>
    <t>10852100022</t>
  </si>
  <si>
    <t>Гимнастический комплекс Атлет, Десятая группа (свыше 30 лет)</t>
  </si>
  <si>
    <t>10852100023</t>
  </si>
  <si>
    <t>Козырек, Вторая группа (свыше 2 лет до 3 лет включительно)</t>
  </si>
  <si>
    <t>А1010797</t>
  </si>
  <si>
    <t>Скамейка без спинки, Четвертая группа (свыше 5 лет до 7 лет включительно)</t>
  </si>
  <si>
    <t>А1010808</t>
  </si>
  <si>
    <t>Скамейка уличная без спинки, Четвертая группа (свыше 5 лет до 7 лет включительно)</t>
  </si>
  <si>
    <t>10852100050</t>
  </si>
  <si>
    <t>10852100051</t>
  </si>
  <si>
    <t>Стол уличный, Вторая группа (свыше 2 лет до 3 лет включительно)</t>
  </si>
  <si>
    <t>10852100052</t>
  </si>
  <si>
    <t>Урна металлическая, Шестая группа (свыше 10 лет до 15 лет включительно)</t>
  </si>
  <si>
    <t>Тренажер МВ 7.02.1 Шаговый детский, Десятая группа (свыше 30 лет)</t>
  </si>
  <si>
    <t>10852100010</t>
  </si>
  <si>
    <t>Тренажер МВ 7.07.1 Маятник детский, Десятая группа (свыше 30 лет)</t>
  </si>
  <si>
    <t>10852100011</t>
  </si>
  <si>
    <t>Тренажер МВ 7.08.1 Степпер детский, Десятая группа (свыше 30 лет)</t>
  </si>
  <si>
    <t>10852100012</t>
  </si>
  <si>
    <t>Тренажер МВ 7.11.1 Лыжный ход детский, Десятая группа (свыше 30 лет)</t>
  </si>
  <si>
    <t>10852100013</t>
  </si>
  <si>
    <t>Тренажер МВ 7.22.1 Разведение ног детский, Десятая группа (свыше 30 лет)</t>
  </si>
  <si>
    <t>10852100014</t>
  </si>
  <si>
    <t>Тренажер МВ 7.02 Шаговый, Десятая группа (свыше 30 лет)</t>
  </si>
  <si>
    <t>10852100015</t>
  </si>
  <si>
    <t>Тренажер МВ 7.11 Лыжный ход , Десятая группа (свыше 30 лет)</t>
  </si>
  <si>
    <t>10852100020</t>
  </si>
  <si>
    <t>Тренажер МВ 7.23 Жим от груди, Десятая группа (свыше 30 лет)</t>
  </si>
  <si>
    <t>10852100021</t>
  </si>
  <si>
    <t>Тренажер МВ 7.06 Жим ногами, Десятая группа (свыше 30 лет)</t>
  </si>
  <si>
    <t>10852100017</t>
  </si>
  <si>
    <t>Детский игровой комплекс №16, Десятая группа (свыше 30 лет)</t>
  </si>
  <si>
    <t>10852100003</t>
  </si>
  <si>
    <t>Гимнастический комплекс №38,1, Десятая группа (свыше 30 лет)</t>
  </si>
  <si>
    <t>10852100004</t>
  </si>
  <si>
    <t>Тренажер МВ 7.03 Дуэт, Десятая группа (свыше 30 лет)</t>
  </si>
  <si>
    <t>10852100016</t>
  </si>
  <si>
    <t>Качели "Одинарные", Вторая группа (свыше 2 лет до 3 лет включительно)</t>
  </si>
  <si>
    <t>10852100005</t>
  </si>
  <si>
    <t>10852100007</t>
  </si>
  <si>
    <t>Скамейка садовая, Четвертая группа (свыше 5 лет до 7 лет включительно)</t>
  </si>
  <si>
    <t>10132100001</t>
  </si>
  <si>
    <t>А1010792</t>
  </si>
  <si>
    <t>Детский игровой комплекс, Десятая группа (свыше 30 лет)</t>
  </si>
  <si>
    <t>10800100001</t>
  </si>
  <si>
    <t>Тренажер МВ 7.08 Степпер, Десятая группа (свыше 30 лет)</t>
  </si>
  <si>
    <t>10852100018</t>
  </si>
  <si>
    <t>Тренажер МВ 7.10 Гребная тяга, Десятая группа (свыше 30 лет)</t>
  </si>
  <si>
    <t>10852100019</t>
  </si>
  <si>
    <t>Карусель "Шестиместная" 1102, Вторая группа (свыше 2 лет до 3 лет включительно)</t>
  </si>
  <si>
    <t>10852100036</t>
  </si>
  <si>
    <t>Качалка балансир "Малая" 0904, Вторая группа (свыше 2 лет до 3 лет включительно)</t>
  </si>
  <si>
    <t>10852100037</t>
  </si>
  <si>
    <t>Качалка на пружине Лошадка 0818, Вторая группа (свыше 2 лет до 3 лет включительно)</t>
  </si>
  <si>
    <t>10852100039</t>
  </si>
  <si>
    <t>Детский игровой комплекс 0215, Вторая группа (свыше 2 лет до 3 лет включительно)</t>
  </si>
  <si>
    <t>10852100035</t>
  </si>
  <si>
    <t>Ель каркасная "Уральская", Пятая группа (свыше 7 лет до 10 лет включительно)</t>
  </si>
  <si>
    <t>А1010807</t>
  </si>
  <si>
    <t>Блочный насос Wilo-DL 80/160-15/2(арт.2089449), Четвертая группа (свыше 5 лет до 7 лет включительно)</t>
  </si>
  <si>
    <t>10134100006</t>
  </si>
  <si>
    <t>Уличная сцена, Третья группа (свыше 3 лет до 5 лет включительно)</t>
  </si>
  <si>
    <t>А1010794</t>
  </si>
  <si>
    <t>Скамейка уличная, Четвертая группа (свыше 5 лет до 7 лет включительно)</t>
  </si>
  <si>
    <t>10852100047</t>
  </si>
  <si>
    <t>10852100049</t>
  </si>
  <si>
    <t>Итого</t>
  </si>
  <si>
    <t>Администрация Видлицкого сельского поселения</t>
  </si>
  <si>
    <t>Приложение 1</t>
  </si>
  <si>
    <t>Подъезды с площадками на естественные водоисточники для установки пожарных автом</t>
  </si>
  <si>
    <t>0 0001010787</t>
  </si>
  <si>
    <t>Пожарный съезд в д.В.Видлица</t>
  </si>
  <si>
    <t>[1]</t>
  </si>
  <si>
    <t>Хохяйственная постройка для хранения пожарного оборудования</t>
  </si>
  <si>
    <t>ИТОГО</t>
  </si>
  <si>
    <t>ГЛАВА АДМИНИСТРАЦИИ</t>
  </si>
  <si>
    <t>БУХГАЛТЕР</t>
  </si>
  <si>
    <t>СТЕПАНОВА Т.В.</t>
  </si>
  <si>
    <t>ЮХНОВЕЦ С.А.</t>
  </si>
  <si>
    <t xml:space="preserve">Приложение 3 </t>
  </si>
  <si>
    <t>РАЗДЕЛ 2 Ведомость  двидимого имущества казны</t>
  </si>
  <si>
    <t>Дата отчета 31.12.2023 г.</t>
  </si>
  <si>
    <t>РАЗДЕЛ 1 Ведомость имущества казны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</si>
</sst>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;[Red]\-0.00"/>
  </numFmts>
  <fonts count="8">
    <font>
      <sz val="8"/>
      <name val="Arial"/>
    </font>
    <font>
      <b/>
      <sz val="18"/>
      <color indexed="17"/>
      <name val="Arial"/>
    </font>
    <font>
      <sz val="10"/>
      <name val="Arial"/>
    </font>
    <font>
      <sz val="8"/>
      <name val="Arial"/>
    </font>
    <font>
      <sz val="14"/>
      <name val="Arial"/>
      <family val="2"/>
      <charset val="204"/>
    </font>
    <font>
      <sz val="10"/>
      <name val="Arial"/>
      <family val="2"/>
      <charset val="204"/>
    </font>
    <font>
      <b/>
      <sz val="18"/>
      <name val="Arial"/>
      <family val="2"/>
      <charset val="204"/>
    </font>
    <font>
      <sz val="11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165" fontId="3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/>
    </xf>
    <xf numFmtId="164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/>
    </xf>
    <xf numFmtId="164" fontId="3" fillId="0" borderId="1" xfId="0" applyNumberFormat="1" applyFont="1" applyBorder="1" applyAlignment="1">
      <alignment horizontal="right" vertical="top" wrapText="1"/>
    </xf>
    <xf numFmtId="2" fontId="3" fillId="0" borderId="1" xfId="0" applyNumberFormat="1" applyFont="1" applyBorder="1" applyAlignment="1">
      <alignment horizontal="right" vertical="top"/>
    </xf>
    <xf numFmtId="4" fontId="2" fillId="0" borderId="1" xfId="0" applyNumberFormat="1" applyFont="1" applyBorder="1" applyAlignment="1">
      <alignment horizontal="right" vertical="top"/>
    </xf>
    <xf numFmtId="1" fontId="3" fillId="0" borderId="1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164" fontId="3" fillId="2" borderId="2" xfId="0" applyNumberFormat="1" applyFont="1" applyFill="1" applyBorder="1" applyAlignment="1">
      <alignment horizontal="right" vertical="top" wrapText="1"/>
    </xf>
    <xf numFmtId="165" fontId="3" fillId="2" borderId="2" xfId="0" applyNumberFormat="1" applyFont="1" applyFill="1" applyBorder="1" applyAlignment="1">
      <alignment horizontal="right" vertical="top" wrapText="1"/>
    </xf>
    <xf numFmtId="4" fontId="3" fillId="2" borderId="2" xfId="0" applyNumberFormat="1" applyFont="1" applyFill="1" applyBorder="1" applyAlignment="1">
      <alignment horizontal="right" vertical="top"/>
    </xf>
    <xf numFmtId="164" fontId="3" fillId="2" borderId="2" xfId="0" applyNumberFormat="1" applyFont="1" applyFill="1" applyBorder="1" applyAlignment="1">
      <alignment horizontal="right" vertical="top"/>
    </xf>
    <xf numFmtId="0" fontId="3" fillId="2" borderId="2" xfId="0" applyFont="1" applyFill="1" applyBorder="1" applyAlignment="1">
      <alignment horizontal="right" vertical="top"/>
    </xf>
    <xf numFmtId="1" fontId="3" fillId="0" borderId="0" xfId="0" applyNumberFormat="1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wrapText="1"/>
    </xf>
    <xf numFmtId="0" fontId="3" fillId="0" borderId="0" xfId="0" applyFont="1" applyFill="1" applyBorder="1" applyAlignment="1">
      <alignment horizontal="left" vertical="top" wrapText="1"/>
    </xf>
    <xf numFmtId="164" fontId="3" fillId="0" borderId="0" xfId="0" applyNumberFormat="1" applyFont="1" applyFill="1" applyBorder="1" applyAlignment="1">
      <alignment horizontal="right" vertical="top" wrapText="1"/>
    </xf>
    <xf numFmtId="165" fontId="3" fillId="0" borderId="0" xfId="0" applyNumberFormat="1" applyFont="1" applyFill="1" applyBorder="1" applyAlignment="1">
      <alignment horizontal="right" vertical="top" wrapText="1"/>
    </xf>
    <xf numFmtId="4" fontId="3" fillId="0" borderId="0" xfId="0" applyNumberFormat="1" applyFont="1" applyFill="1" applyBorder="1" applyAlignment="1">
      <alignment horizontal="right" vertical="top"/>
    </xf>
    <xf numFmtId="164" fontId="3" fillId="0" borderId="0" xfId="0" applyNumberFormat="1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right" vertical="top"/>
    </xf>
    <xf numFmtId="0" fontId="3" fillId="0" borderId="0" xfId="0" applyFont="1" applyBorder="1" applyAlignment="1">
      <alignment horizontal="left" vertical="top" wrapText="1"/>
    </xf>
    <xf numFmtId="164" fontId="3" fillId="0" borderId="0" xfId="0" applyNumberFormat="1" applyFont="1" applyBorder="1" applyAlignment="1">
      <alignment horizontal="right" vertical="top" wrapText="1"/>
    </xf>
    <xf numFmtId="165" fontId="3" fillId="0" borderId="0" xfId="0" applyNumberFormat="1" applyFont="1" applyBorder="1" applyAlignment="1">
      <alignment horizontal="right" vertical="top" wrapText="1"/>
    </xf>
    <xf numFmtId="4" fontId="3" fillId="0" borderId="0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0" fontId="0" fillId="0" borderId="0" xfId="0" applyAlignment="1">
      <alignment horizontal="left" wrapText="1"/>
    </xf>
    <xf numFmtId="164" fontId="3" fillId="0" borderId="0" xfId="0" applyNumberFormat="1" applyFont="1" applyBorder="1" applyAlignment="1">
      <alignment horizontal="right" vertical="top"/>
    </xf>
    <xf numFmtId="0" fontId="0" fillId="0" borderId="0" xfId="0" applyBorder="1" applyAlignment="1">
      <alignment horizontal="right" vertical="top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left" vertical="center" wrapText="1"/>
    </xf>
    <xf numFmtId="4" fontId="0" fillId="0" borderId="0" xfId="0" applyNumberFormat="1" applyAlignment="1">
      <alignment horizontal="left"/>
    </xf>
    <xf numFmtId="0" fontId="6" fillId="0" borderId="0" xfId="0" applyFont="1" applyAlignment="1">
      <alignment horizontal="left" vertical="top"/>
    </xf>
    <xf numFmtId="0" fontId="4" fillId="0" borderId="9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wrapText="1"/>
    </xf>
    <xf numFmtId="164" fontId="7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right" vertical="top"/>
    </xf>
    <xf numFmtId="1" fontId="3" fillId="0" borderId="0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top" wrapText="1"/>
    </xf>
    <xf numFmtId="0" fontId="0" fillId="0" borderId="10" xfId="0" applyBorder="1" applyAlignment="1">
      <alignment wrapText="1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1" fontId="3" fillId="0" borderId="3" xfId="0" applyNumberFormat="1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1" fontId="3" fillId="2" borderId="6" xfId="0" applyNumberFormat="1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wrapText="1"/>
    </xf>
    <xf numFmtId="0" fontId="0" fillId="2" borderId="8" xfId="0" applyFill="1" applyBorder="1" applyAlignment="1">
      <alignment horizontal="left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7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N164"/>
  <sheetViews>
    <sheetView tabSelected="1" topLeftCell="A62" zoomScaleNormal="100" workbookViewId="0">
      <selection activeCell="K86" sqref="K86:L86"/>
    </sheetView>
  </sheetViews>
  <sheetFormatPr defaultColWidth="10.42578125" defaultRowHeight="11.4" customHeight="1" outlineLevelRow="3"/>
  <cols>
    <col min="1" max="1" width="6.28515625" style="1" customWidth="1"/>
    <col min="2" max="2" width="1.28515625" style="1" hidden="1" customWidth="1"/>
    <col min="3" max="3" width="0.140625" style="1" customWidth="1"/>
    <col min="4" max="4" width="47" style="1" customWidth="1"/>
    <col min="5" max="5" width="23" style="1" customWidth="1"/>
    <col min="6" max="6" width="1.85546875" style="1" customWidth="1"/>
    <col min="7" max="7" width="17.140625" style="1" customWidth="1"/>
    <col min="8" max="8" width="9.7109375" style="1" customWidth="1"/>
    <col min="9" max="9" width="9.42578125" style="1" customWidth="1"/>
    <col min="10" max="10" width="16.42578125" style="1" customWidth="1"/>
    <col min="11" max="11" width="14.28515625" style="1" customWidth="1"/>
    <col min="12" max="13" width="16.42578125" style="1" customWidth="1"/>
  </cols>
  <sheetData>
    <row r="1" spans="1:13" s="1" customFormat="1" ht="10.050000000000001" customHeight="1">
      <c r="A1" s="1" t="s">
        <v>275</v>
      </c>
    </row>
    <row r="2" spans="1:13" ht="25.05" customHeight="1">
      <c r="A2" s="43" t="s">
        <v>276</v>
      </c>
      <c r="B2" s="2"/>
      <c r="C2" s="2"/>
      <c r="D2" s="2"/>
    </row>
    <row r="3" spans="1:13" s="1" customFormat="1" ht="10.050000000000001" customHeight="1"/>
    <row r="4" spans="1:13" ht="13.05" customHeight="1" outlineLevel="1">
      <c r="A4" s="72" t="s">
        <v>261</v>
      </c>
      <c r="B4" s="72"/>
      <c r="C4" s="72"/>
      <c r="D4" s="72"/>
      <c r="E4" s="72"/>
    </row>
    <row r="5" spans="1:13" ht="13.05" customHeight="1" outlineLevel="1">
      <c r="A5" s="3"/>
      <c r="B5" s="3"/>
      <c r="C5" s="3"/>
      <c r="D5" s="3"/>
      <c r="E5" s="3"/>
      <c r="K5" s="73" t="s">
        <v>262</v>
      </c>
      <c r="L5" s="73"/>
    </row>
    <row r="6" spans="1:13" s="1" customFormat="1" ht="10.050000000000001" customHeight="1"/>
    <row r="7" spans="1:13" ht="13.05" customHeight="1">
      <c r="A7" s="69"/>
      <c r="B7" s="70"/>
      <c r="C7" s="70"/>
      <c r="D7" s="70"/>
      <c r="E7" s="70"/>
      <c r="F7" s="70"/>
      <c r="G7" s="70"/>
      <c r="H7" s="70"/>
      <c r="I7" s="71"/>
      <c r="J7" s="65" t="s">
        <v>0</v>
      </c>
      <c r="K7" s="65" t="s">
        <v>1</v>
      </c>
      <c r="L7" s="65" t="s">
        <v>2</v>
      </c>
      <c r="M7" s="65" t="s">
        <v>3</v>
      </c>
    </row>
    <row r="8" spans="1:13" ht="13.05" customHeight="1">
      <c r="A8" s="69"/>
      <c r="B8" s="70"/>
      <c r="C8" s="70"/>
      <c r="D8" s="70"/>
      <c r="E8" s="70"/>
      <c r="F8" s="70"/>
      <c r="G8" s="70"/>
      <c r="H8" s="70"/>
      <c r="I8" s="71"/>
      <c r="J8" s="65"/>
      <c r="K8" s="65"/>
      <c r="L8" s="65"/>
      <c r="M8" s="65"/>
    </row>
    <row r="9" spans="1:13" ht="13.05" customHeight="1">
      <c r="A9" s="69"/>
      <c r="B9" s="70"/>
      <c r="C9" s="70"/>
      <c r="D9" s="70"/>
      <c r="E9" s="70"/>
      <c r="F9" s="70"/>
      <c r="G9" s="70"/>
      <c r="H9" s="70"/>
      <c r="I9" s="71"/>
      <c r="J9" s="65"/>
      <c r="K9" s="65"/>
      <c r="L9" s="65"/>
      <c r="M9" s="65"/>
    </row>
    <row r="10" spans="1:13" ht="25.95" customHeight="1">
      <c r="A10" s="69" t="s">
        <v>4</v>
      </c>
      <c r="B10" s="71"/>
      <c r="C10" s="69" t="s">
        <v>5</v>
      </c>
      <c r="D10" s="70"/>
      <c r="E10" s="70"/>
      <c r="F10" s="71"/>
      <c r="G10" s="4" t="s">
        <v>6</v>
      </c>
      <c r="H10" s="4" t="s">
        <v>7</v>
      </c>
      <c r="I10" s="4" t="s">
        <v>8</v>
      </c>
      <c r="J10" s="65"/>
      <c r="K10" s="65"/>
      <c r="L10" s="65"/>
      <c r="M10" s="65"/>
    </row>
    <row r="11" spans="1:13" ht="10.95" customHeight="1" outlineLevel="3">
      <c r="A11" s="58">
        <v>1</v>
      </c>
      <c r="B11" s="59"/>
      <c r="C11" s="64" t="s">
        <v>9</v>
      </c>
      <c r="D11" s="64"/>
      <c r="E11" s="64"/>
      <c r="F11" s="64"/>
      <c r="G11" s="5"/>
      <c r="H11" s="6" t="s">
        <v>10</v>
      </c>
      <c r="I11" s="7">
        <v>100</v>
      </c>
      <c r="J11" s="8">
        <v>81356</v>
      </c>
      <c r="K11" s="9">
        <v>1</v>
      </c>
      <c r="L11" s="8">
        <v>81356</v>
      </c>
      <c r="M11" s="10"/>
    </row>
    <row r="12" spans="1:13" ht="10.95" customHeight="1" outlineLevel="3">
      <c r="A12" s="63">
        <v>2</v>
      </c>
      <c r="B12" s="63"/>
      <c r="C12" s="64" t="s">
        <v>9</v>
      </c>
      <c r="D12" s="64"/>
      <c r="E12" s="64"/>
      <c r="F12" s="64"/>
      <c r="G12" s="5"/>
      <c r="H12" s="6" t="s">
        <v>10</v>
      </c>
      <c r="I12" s="7">
        <v>100</v>
      </c>
      <c r="J12" s="8">
        <v>122034</v>
      </c>
      <c r="K12" s="9">
        <v>1</v>
      </c>
      <c r="L12" s="8">
        <v>122034</v>
      </c>
      <c r="M12" s="10"/>
    </row>
    <row r="13" spans="1:13" ht="10.95" customHeight="1" outlineLevel="3">
      <c r="A13" s="63">
        <v>3</v>
      </c>
      <c r="B13" s="63"/>
      <c r="C13" s="64" t="s">
        <v>9</v>
      </c>
      <c r="D13" s="64"/>
      <c r="E13" s="64"/>
      <c r="F13" s="64"/>
      <c r="G13" s="5"/>
      <c r="H13" s="6" t="s">
        <v>10</v>
      </c>
      <c r="I13" s="7">
        <v>100</v>
      </c>
      <c r="J13" s="8">
        <v>31252</v>
      </c>
      <c r="K13" s="9">
        <v>1</v>
      </c>
      <c r="L13" s="8">
        <v>31252</v>
      </c>
      <c r="M13" s="10"/>
    </row>
    <row r="14" spans="1:13" ht="10.95" customHeight="1" outlineLevel="3">
      <c r="A14" s="63">
        <v>4</v>
      </c>
      <c r="B14" s="63"/>
      <c r="C14" s="64" t="s">
        <v>9</v>
      </c>
      <c r="D14" s="64"/>
      <c r="E14" s="64"/>
      <c r="F14" s="64"/>
      <c r="G14" s="5"/>
      <c r="H14" s="6" t="s">
        <v>10</v>
      </c>
      <c r="I14" s="7">
        <v>100</v>
      </c>
      <c r="J14" s="8">
        <v>62504</v>
      </c>
      <c r="K14" s="9">
        <v>1</v>
      </c>
      <c r="L14" s="8">
        <v>62504</v>
      </c>
      <c r="M14" s="10"/>
    </row>
    <row r="15" spans="1:13" ht="10.95" customHeight="1" outlineLevel="3">
      <c r="A15" s="63">
        <v>5</v>
      </c>
      <c r="B15" s="63"/>
      <c r="C15" s="64" t="s">
        <v>9</v>
      </c>
      <c r="D15" s="64"/>
      <c r="E15" s="64"/>
      <c r="F15" s="64"/>
      <c r="G15" s="5"/>
      <c r="H15" s="6" t="s">
        <v>10</v>
      </c>
      <c r="I15" s="7">
        <v>100</v>
      </c>
      <c r="J15" s="8">
        <v>62504</v>
      </c>
      <c r="K15" s="9">
        <v>1</v>
      </c>
      <c r="L15" s="8">
        <v>62504</v>
      </c>
      <c r="M15" s="10"/>
    </row>
    <row r="16" spans="1:13" ht="10.95" customHeight="1" outlineLevel="3">
      <c r="A16" s="63">
        <v>6</v>
      </c>
      <c r="B16" s="63"/>
      <c r="C16" s="64" t="s">
        <v>11</v>
      </c>
      <c r="D16" s="64"/>
      <c r="E16" s="64"/>
      <c r="F16" s="64"/>
      <c r="G16" s="5" t="s">
        <v>12</v>
      </c>
      <c r="H16" s="11">
        <v>10</v>
      </c>
      <c r="I16" s="7">
        <v>100</v>
      </c>
      <c r="J16" s="8">
        <v>62504</v>
      </c>
      <c r="K16" s="9">
        <v>1</v>
      </c>
      <c r="L16" s="8">
        <v>62504</v>
      </c>
      <c r="M16" s="10"/>
    </row>
    <row r="17" spans="1:13" ht="22.95" customHeight="1" outlineLevel="3">
      <c r="A17" s="63">
        <v>7</v>
      </c>
      <c r="B17" s="63"/>
      <c r="C17" s="64" t="s">
        <v>13</v>
      </c>
      <c r="D17" s="64"/>
      <c r="E17" s="64"/>
      <c r="F17" s="64"/>
      <c r="G17" s="5" t="s">
        <v>14</v>
      </c>
      <c r="H17" s="11">
        <v>10</v>
      </c>
      <c r="I17" s="7">
        <v>100</v>
      </c>
      <c r="J17" s="8">
        <v>109382</v>
      </c>
      <c r="K17" s="9">
        <v>1</v>
      </c>
      <c r="L17" s="8">
        <v>109382</v>
      </c>
      <c r="M17" s="10"/>
    </row>
    <row r="18" spans="1:13" ht="10.95" customHeight="1" outlineLevel="3">
      <c r="A18" s="63">
        <v>8</v>
      </c>
      <c r="B18" s="63"/>
      <c r="C18" s="64" t="s">
        <v>15</v>
      </c>
      <c r="D18" s="64"/>
      <c r="E18" s="64"/>
      <c r="F18" s="64"/>
      <c r="G18" s="5" t="s">
        <v>16</v>
      </c>
      <c r="H18" s="11">
        <v>10</v>
      </c>
      <c r="I18" s="7">
        <v>100</v>
      </c>
      <c r="J18" s="8">
        <v>94320</v>
      </c>
      <c r="K18" s="9">
        <v>1</v>
      </c>
      <c r="L18" s="8">
        <v>94320</v>
      </c>
      <c r="M18" s="10"/>
    </row>
    <row r="19" spans="1:13" ht="22.95" customHeight="1" outlineLevel="3">
      <c r="A19" s="63">
        <v>9</v>
      </c>
      <c r="B19" s="63"/>
      <c r="C19" s="64" t="s">
        <v>17</v>
      </c>
      <c r="D19" s="64"/>
      <c r="E19" s="64"/>
      <c r="F19" s="64"/>
      <c r="G19" s="5" t="s">
        <v>18</v>
      </c>
      <c r="H19" s="11">
        <v>0.83299999999999996</v>
      </c>
      <c r="I19" s="7">
        <v>100</v>
      </c>
      <c r="J19" s="8">
        <v>282900</v>
      </c>
      <c r="K19" s="9">
        <v>1</v>
      </c>
      <c r="L19" s="8">
        <v>282900</v>
      </c>
      <c r="M19" s="10"/>
    </row>
    <row r="20" spans="1:13" ht="10.95" customHeight="1" outlineLevel="3">
      <c r="A20" s="63">
        <v>10</v>
      </c>
      <c r="B20" s="63"/>
      <c r="C20" s="64" t="s">
        <v>19</v>
      </c>
      <c r="D20" s="64"/>
      <c r="E20" s="64"/>
      <c r="F20" s="64"/>
      <c r="G20" s="5" t="s">
        <v>20</v>
      </c>
      <c r="H20" s="11">
        <v>0.27800000000000002</v>
      </c>
      <c r="I20" s="7">
        <v>100</v>
      </c>
      <c r="J20" s="12">
        <v>1</v>
      </c>
      <c r="K20" s="9">
        <v>1</v>
      </c>
      <c r="L20" s="12">
        <v>1</v>
      </c>
      <c r="M20" s="10"/>
    </row>
    <row r="21" spans="1:13" ht="10.95" customHeight="1" outlineLevel="3">
      <c r="A21" s="63">
        <v>11</v>
      </c>
      <c r="B21" s="63"/>
      <c r="C21" s="64" t="s">
        <v>21</v>
      </c>
      <c r="D21" s="64"/>
      <c r="E21" s="64"/>
      <c r="F21" s="64"/>
      <c r="G21" s="5" t="s">
        <v>22</v>
      </c>
      <c r="H21" s="11">
        <v>0.27800000000000002</v>
      </c>
      <c r="I21" s="7">
        <v>100</v>
      </c>
      <c r="J21" s="12">
        <v>1</v>
      </c>
      <c r="K21" s="9">
        <v>1</v>
      </c>
      <c r="L21" s="12">
        <v>1</v>
      </c>
      <c r="M21" s="10"/>
    </row>
    <row r="22" spans="1:13" ht="10.95" customHeight="1" outlineLevel="3">
      <c r="A22" s="63">
        <v>12</v>
      </c>
      <c r="B22" s="63"/>
      <c r="C22" s="64" t="s">
        <v>23</v>
      </c>
      <c r="D22" s="64"/>
      <c r="E22" s="64"/>
      <c r="F22" s="64"/>
      <c r="G22" s="5" t="s">
        <v>24</v>
      </c>
      <c r="H22" s="11">
        <v>0.27800000000000002</v>
      </c>
      <c r="I22" s="7">
        <v>100</v>
      </c>
      <c r="J22" s="12">
        <v>1</v>
      </c>
      <c r="K22" s="9">
        <v>1</v>
      </c>
      <c r="L22" s="12">
        <v>1</v>
      </c>
      <c r="M22" s="10"/>
    </row>
    <row r="23" spans="1:13" ht="10.95" customHeight="1" outlineLevel="3">
      <c r="A23" s="63">
        <v>13</v>
      </c>
      <c r="B23" s="63"/>
      <c r="C23" s="64" t="s">
        <v>25</v>
      </c>
      <c r="D23" s="64"/>
      <c r="E23" s="64"/>
      <c r="F23" s="64"/>
      <c r="G23" s="5" t="s">
        <v>26</v>
      </c>
      <c r="H23" s="11">
        <v>0.27800000000000002</v>
      </c>
      <c r="I23" s="7">
        <v>100</v>
      </c>
      <c r="J23" s="12">
        <v>1</v>
      </c>
      <c r="K23" s="9">
        <v>1</v>
      </c>
      <c r="L23" s="12">
        <v>1</v>
      </c>
      <c r="M23" s="10"/>
    </row>
    <row r="24" spans="1:13" ht="10.95" customHeight="1" outlineLevel="3">
      <c r="A24" s="63">
        <v>14</v>
      </c>
      <c r="B24" s="63"/>
      <c r="C24" s="64" t="s">
        <v>27</v>
      </c>
      <c r="D24" s="64"/>
      <c r="E24" s="64"/>
      <c r="F24" s="64"/>
      <c r="G24" s="5" t="s">
        <v>28</v>
      </c>
      <c r="H24" s="11">
        <v>0.27800000000000002</v>
      </c>
      <c r="I24" s="7">
        <v>100</v>
      </c>
      <c r="J24" s="8">
        <v>36630</v>
      </c>
      <c r="K24" s="9">
        <v>1</v>
      </c>
      <c r="L24" s="8">
        <v>36630</v>
      </c>
      <c r="M24" s="10"/>
    </row>
    <row r="25" spans="1:13" ht="10.95" customHeight="1" outlineLevel="3">
      <c r="A25" s="63">
        <v>15</v>
      </c>
      <c r="B25" s="63"/>
      <c r="C25" s="64" t="s">
        <v>9</v>
      </c>
      <c r="D25" s="64"/>
      <c r="E25" s="64"/>
      <c r="F25" s="64"/>
      <c r="G25" s="5"/>
      <c r="H25" s="6" t="s">
        <v>10</v>
      </c>
      <c r="I25" s="7">
        <v>100</v>
      </c>
      <c r="J25" s="8">
        <v>406780</v>
      </c>
      <c r="K25" s="9">
        <v>1</v>
      </c>
      <c r="L25" s="8">
        <v>406780</v>
      </c>
      <c r="M25" s="10"/>
    </row>
    <row r="26" spans="1:13" ht="22.95" customHeight="1" outlineLevel="3">
      <c r="A26" s="63">
        <v>16</v>
      </c>
      <c r="B26" s="63"/>
      <c r="C26" s="64" t="s">
        <v>29</v>
      </c>
      <c r="D26" s="64"/>
      <c r="E26" s="64"/>
      <c r="F26" s="64"/>
      <c r="G26" s="5" t="s">
        <v>30</v>
      </c>
      <c r="H26" s="11">
        <v>10</v>
      </c>
      <c r="I26" s="7">
        <v>100</v>
      </c>
      <c r="J26" s="8">
        <v>218764</v>
      </c>
      <c r="K26" s="9">
        <v>1</v>
      </c>
      <c r="L26" s="8">
        <v>218764</v>
      </c>
      <c r="M26" s="10"/>
    </row>
    <row r="27" spans="1:13" ht="22.95" customHeight="1" outlineLevel="3">
      <c r="A27" s="63">
        <v>17</v>
      </c>
      <c r="B27" s="63"/>
      <c r="C27" s="64" t="s">
        <v>31</v>
      </c>
      <c r="D27" s="64"/>
      <c r="E27" s="64"/>
      <c r="F27" s="64"/>
      <c r="G27" s="5" t="s">
        <v>32</v>
      </c>
      <c r="H27" s="11">
        <v>1.19</v>
      </c>
      <c r="I27" s="7">
        <v>7.14</v>
      </c>
      <c r="J27" s="8">
        <v>427543</v>
      </c>
      <c r="K27" s="9">
        <v>1</v>
      </c>
      <c r="L27" s="8">
        <v>30538.799999999999</v>
      </c>
      <c r="M27" s="8">
        <v>397004.2</v>
      </c>
    </row>
    <row r="28" spans="1:13" ht="10.95" customHeight="1" outlineLevel="3">
      <c r="A28" s="63">
        <v>18</v>
      </c>
      <c r="B28" s="63"/>
      <c r="C28" s="64" t="s">
        <v>33</v>
      </c>
      <c r="D28" s="64"/>
      <c r="E28" s="64"/>
      <c r="F28" s="64"/>
      <c r="G28" s="5" t="s">
        <v>34</v>
      </c>
      <c r="H28" s="11">
        <v>0.27800000000000002</v>
      </c>
      <c r="I28" s="7">
        <v>100</v>
      </c>
      <c r="J28" s="8">
        <v>6671720</v>
      </c>
      <c r="K28" s="9">
        <v>1</v>
      </c>
      <c r="L28" s="8">
        <v>6671720</v>
      </c>
      <c r="M28" s="10"/>
    </row>
    <row r="29" spans="1:13" ht="22.95" customHeight="1" outlineLevel="3">
      <c r="A29" s="63">
        <v>19</v>
      </c>
      <c r="B29" s="63"/>
      <c r="C29" s="64" t="s">
        <v>35</v>
      </c>
      <c r="D29" s="64"/>
      <c r="E29" s="64"/>
      <c r="F29" s="64"/>
      <c r="G29" s="5" t="s">
        <v>36</v>
      </c>
      <c r="H29" s="11">
        <v>10</v>
      </c>
      <c r="I29" s="7">
        <v>100</v>
      </c>
      <c r="J29" s="8">
        <v>62504</v>
      </c>
      <c r="K29" s="9">
        <v>1</v>
      </c>
      <c r="L29" s="8">
        <v>62504</v>
      </c>
      <c r="M29" s="10"/>
    </row>
    <row r="30" spans="1:13" ht="22.95" customHeight="1" outlineLevel="3">
      <c r="A30" s="63">
        <v>20</v>
      </c>
      <c r="B30" s="63"/>
      <c r="C30" s="64" t="s">
        <v>37</v>
      </c>
      <c r="D30" s="64"/>
      <c r="E30" s="64"/>
      <c r="F30" s="64"/>
      <c r="G30" s="5" t="s">
        <v>38</v>
      </c>
      <c r="H30" s="11">
        <v>10</v>
      </c>
      <c r="I30" s="7">
        <v>100</v>
      </c>
      <c r="J30" s="8">
        <v>187512</v>
      </c>
      <c r="K30" s="9">
        <v>1</v>
      </c>
      <c r="L30" s="8">
        <v>187512</v>
      </c>
      <c r="M30" s="10"/>
    </row>
    <row r="31" spans="1:13" ht="22.95" customHeight="1" outlineLevel="3">
      <c r="A31" s="63">
        <v>21</v>
      </c>
      <c r="B31" s="63"/>
      <c r="C31" s="64" t="s">
        <v>39</v>
      </c>
      <c r="D31" s="64"/>
      <c r="E31" s="64"/>
      <c r="F31" s="64"/>
      <c r="G31" s="5" t="s">
        <v>40</v>
      </c>
      <c r="H31" s="11">
        <v>10</v>
      </c>
      <c r="I31" s="7">
        <v>100</v>
      </c>
      <c r="J31" s="8">
        <v>93756</v>
      </c>
      <c r="K31" s="9">
        <v>1</v>
      </c>
      <c r="L31" s="8">
        <v>93756</v>
      </c>
      <c r="M31" s="10"/>
    </row>
    <row r="32" spans="1:13" ht="22.95" customHeight="1" outlineLevel="3">
      <c r="A32" s="63">
        <v>22</v>
      </c>
      <c r="B32" s="63"/>
      <c r="C32" s="64" t="s">
        <v>41</v>
      </c>
      <c r="D32" s="64"/>
      <c r="E32" s="64"/>
      <c r="F32" s="64"/>
      <c r="G32" s="5" t="s">
        <v>42</v>
      </c>
      <c r="H32" s="11">
        <v>10</v>
      </c>
      <c r="I32" s="7">
        <v>100</v>
      </c>
      <c r="J32" s="8">
        <v>185976</v>
      </c>
      <c r="K32" s="9">
        <v>1</v>
      </c>
      <c r="L32" s="8">
        <v>185976</v>
      </c>
      <c r="M32" s="10"/>
    </row>
    <row r="33" spans="1:13" ht="22.95" customHeight="1" outlineLevel="3">
      <c r="A33" s="63">
        <v>23</v>
      </c>
      <c r="B33" s="63"/>
      <c r="C33" s="64" t="s">
        <v>43</v>
      </c>
      <c r="D33" s="64"/>
      <c r="E33" s="64"/>
      <c r="F33" s="64"/>
      <c r="G33" s="5" t="s">
        <v>44</v>
      </c>
      <c r="H33" s="11">
        <v>10</v>
      </c>
      <c r="I33" s="7">
        <v>100</v>
      </c>
      <c r="J33" s="8">
        <v>125008</v>
      </c>
      <c r="K33" s="9">
        <v>1</v>
      </c>
      <c r="L33" s="8">
        <v>125008</v>
      </c>
      <c r="M33" s="10"/>
    </row>
    <row r="34" spans="1:13" ht="10.95" customHeight="1" outlineLevel="3">
      <c r="A34" s="63">
        <v>24</v>
      </c>
      <c r="B34" s="63"/>
      <c r="C34" s="64" t="s">
        <v>45</v>
      </c>
      <c r="D34" s="64"/>
      <c r="E34" s="64"/>
      <c r="F34" s="64"/>
      <c r="G34" s="5" t="s">
        <v>46</v>
      </c>
      <c r="H34" s="11">
        <v>10</v>
      </c>
      <c r="I34" s="7">
        <v>100</v>
      </c>
      <c r="J34" s="8">
        <v>216972</v>
      </c>
      <c r="K34" s="9">
        <v>1</v>
      </c>
      <c r="L34" s="8">
        <v>216972</v>
      </c>
      <c r="M34" s="10"/>
    </row>
    <row r="35" spans="1:13" ht="10.95" customHeight="1" outlineLevel="3">
      <c r="A35" s="63">
        <v>25</v>
      </c>
      <c r="B35" s="63"/>
      <c r="C35" s="64" t="s">
        <v>47</v>
      </c>
      <c r="D35" s="64"/>
      <c r="E35" s="64"/>
      <c r="F35" s="64"/>
      <c r="G35" s="5" t="s">
        <v>48</v>
      </c>
      <c r="H35" s="11">
        <v>10</v>
      </c>
      <c r="I35" s="7">
        <v>100</v>
      </c>
      <c r="J35" s="8">
        <v>62504</v>
      </c>
      <c r="K35" s="9">
        <v>1</v>
      </c>
      <c r="L35" s="8">
        <v>62504</v>
      </c>
      <c r="M35" s="10"/>
    </row>
    <row r="36" spans="1:13" ht="10.95" customHeight="1" outlineLevel="3">
      <c r="A36" s="63">
        <v>26</v>
      </c>
      <c r="B36" s="63"/>
      <c r="C36" s="64" t="s">
        <v>49</v>
      </c>
      <c r="D36" s="64"/>
      <c r="E36" s="64"/>
      <c r="F36" s="64"/>
      <c r="G36" s="5" t="s">
        <v>50</v>
      </c>
      <c r="H36" s="11">
        <v>10</v>
      </c>
      <c r="I36" s="7">
        <v>100</v>
      </c>
      <c r="J36" s="8">
        <v>30996</v>
      </c>
      <c r="K36" s="9">
        <v>1</v>
      </c>
      <c r="L36" s="8">
        <v>30996</v>
      </c>
      <c r="M36" s="10"/>
    </row>
    <row r="37" spans="1:13" ht="22.95" customHeight="1" outlineLevel="3">
      <c r="A37" s="63">
        <v>27</v>
      </c>
      <c r="B37" s="63"/>
      <c r="C37" s="64" t="s">
        <v>51</v>
      </c>
      <c r="D37" s="64"/>
      <c r="E37" s="64"/>
      <c r="F37" s="64"/>
      <c r="G37" s="5" t="s">
        <v>52</v>
      </c>
      <c r="H37" s="11">
        <v>0.27800000000000002</v>
      </c>
      <c r="I37" s="7">
        <v>100</v>
      </c>
      <c r="J37" s="8">
        <v>1275038</v>
      </c>
      <c r="K37" s="9">
        <v>1</v>
      </c>
      <c r="L37" s="8">
        <v>1275038</v>
      </c>
      <c r="M37" s="10"/>
    </row>
    <row r="38" spans="1:13" ht="10.95" customHeight="1" outlineLevel="3">
      <c r="A38" s="63">
        <v>28</v>
      </c>
      <c r="B38" s="63"/>
      <c r="C38" s="64" t="s">
        <v>53</v>
      </c>
      <c r="D38" s="64"/>
      <c r="E38" s="64"/>
      <c r="F38" s="64"/>
      <c r="G38" s="5" t="s">
        <v>54</v>
      </c>
      <c r="H38" s="11">
        <v>10</v>
      </c>
      <c r="I38" s="7">
        <v>100</v>
      </c>
      <c r="J38" s="8">
        <v>93756</v>
      </c>
      <c r="K38" s="9">
        <v>1</v>
      </c>
      <c r="L38" s="8">
        <v>93756</v>
      </c>
      <c r="M38" s="10"/>
    </row>
    <row r="39" spans="1:13" ht="10.95" customHeight="1" outlineLevel="3">
      <c r="A39" s="63">
        <v>29</v>
      </c>
      <c r="B39" s="63"/>
      <c r="C39" s="64" t="s">
        <v>55</v>
      </c>
      <c r="D39" s="64"/>
      <c r="E39" s="64"/>
      <c r="F39" s="64"/>
      <c r="G39" s="5" t="s">
        <v>56</v>
      </c>
      <c r="H39" s="11">
        <v>10</v>
      </c>
      <c r="I39" s="7">
        <v>100</v>
      </c>
      <c r="J39" s="8">
        <v>24796</v>
      </c>
      <c r="K39" s="9">
        <v>1</v>
      </c>
      <c r="L39" s="8">
        <v>24796</v>
      </c>
      <c r="M39" s="10"/>
    </row>
    <row r="40" spans="1:13" ht="10.95" customHeight="1" outlineLevel="3">
      <c r="A40" s="63">
        <v>30</v>
      </c>
      <c r="B40" s="63"/>
      <c r="C40" s="64" t="s">
        <v>57</v>
      </c>
      <c r="D40" s="64"/>
      <c r="E40" s="64"/>
      <c r="F40" s="64"/>
      <c r="G40" s="5" t="s">
        <v>58</v>
      </c>
      <c r="H40" s="11">
        <v>10</v>
      </c>
      <c r="I40" s="7">
        <v>100</v>
      </c>
      <c r="J40" s="8">
        <v>94320</v>
      </c>
      <c r="K40" s="9">
        <v>1</v>
      </c>
      <c r="L40" s="8">
        <v>94320</v>
      </c>
      <c r="M40" s="10"/>
    </row>
    <row r="41" spans="1:13" ht="10.95" customHeight="1" outlineLevel="3">
      <c r="A41" s="63">
        <v>31</v>
      </c>
      <c r="B41" s="63"/>
      <c r="C41" s="64" t="s">
        <v>59</v>
      </c>
      <c r="D41" s="64"/>
      <c r="E41" s="64"/>
      <c r="F41" s="64"/>
      <c r="G41" s="5" t="s">
        <v>60</v>
      </c>
      <c r="H41" s="11">
        <v>10</v>
      </c>
      <c r="I41" s="7">
        <v>100</v>
      </c>
      <c r="J41" s="8">
        <v>250016</v>
      </c>
      <c r="K41" s="9">
        <v>1</v>
      </c>
      <c r="L41" s="8">
        <v>250016</v>
      </c>
      <c r="M41" s="10"/>
    </row>
    <row r="42" spans="1:13" ht="10.95" customHeight="1" outlineLevel="3">
      <c r="A42" s="63">
        <v>32</v>
      </c>
      <c r="B42" s="63"/>
      <c r="C42" s="64" t="s">
        <v>61</v>
      </c>
      <c r="D42" s="64"/>
      <c r="E42" s="64"/>
      <c r="F42" s="64"/>
      <c r="G42" s="5" t="s">
        <v>62</v>
      </c>
      <c r="H42" s="11">
        <v>10</v>
      </c>
      <c r="I42" s="7">
        <v>100</v>
      </c>
      <c r="J42" s="8">
        <v>31440</v>
      </c>
      <c r="K42" s="9">
        <v>1</v>
      </c>
      <c r="L42" s="8">
        <v>31440</v>
      </c>
      <c r="M42" s="10"/>
    </row>
    <row r="43" spans="1:13" ht="10.95" customHeight="1" outlineLevel="3">
      <c r="A43" s="63">
        <v>33</v>
      </c>
      <c r="B43" s="63"/>
      <c r="C43" s="64" t="s">
        <v>63</v>
      </c>
      <c r="D43" s="64"/>
      <c r="E43" s="64"/>
      <c r="F43" s="64"/>
      <c r="G43" s="5" t="s">
        <v>64</v>
      </c>
      <c r="H43" s="11">
        <v>10</v>
      </c>
      <c r="I43" s="7">
        <v>100</v>
      </c>
      <c r="J43" s="8">
        <v>93756</v>
      </c>
      <c r="K43" s="9">
        <v>1</v>
      </c>
      <c r="L43" s="8">
        <v>93756</v>
      </c>
      <c r="M43" s="10"/>
    </row>
    <row r="44" spans="1:13" ht="10.95" customHeight="1" outlineLevel="3">
      <c r="A44" s="63">
        <v>34</v>
      </c>
      <c r="B44" s="63"/>
      <c r="C44" s="64" t="s">
        <v>65</v>
      </c>
      <c r="D44" s="64"/>
      <c r="E44" s="64"/>
      <c r="F44" s="64"/>
      <c r="G44" s="5" t="s">
        <v>66</v>
      </c>
      <c r="H44" s="11">
        <v>10</v>
      </c>
      <c r="I44" s="7">
        <v>100</v>
      </c>
      <c r="J44" s="8">
        <v>62504</v>
      </c>
      <c r="K44" s="9">
        <v>1</v>
      </c>
      <c r="L44" s="8">
        <v>62504</v>
      </c>
      <c r="M44" s="10"/>
    </row>
    <row r="45" spans="1:13" ht="10.95" customHeight="1" outlineLevel="3">
      <c r="A45" s="63">
        <v>35</v>
      </c>
      <c r="B45" s="63"/>
      <c r="C45" s="64" t="s">
        <v>67</v>
      </c>
      <c r="D45" s="64"/>
      <c r="E45" s="64"/>
      <c r="F45" s="64"/>
      <c r="G45" s="5" t="s">
        <v>68</v>
      </c>
      <c r="H45" s="11">
        <v>10</v>
      </c>
      <c r="I45" s="7">
        <v>100</v>
      </c>
      <c r="J45" s="8">
        <v>31252</v>
      </c>
      <c r="K45" s="9">
        <v>1</v>
      </c>
      <c r="L45" s="8">
        <v>31252</v>
      </c>
      <c r="M45" s="10"/>
    </row>
    <row r="46" spans="1:13" ht="10.95" customHeight="1" outlineLevel="3">
      <c r="A46" s="63">
        <v>36</v>
      </c>
      <c r="B46" s="63"/>
      <c r="C46" s="64" t="s">
        <v>69</v>
      </c>
      <c r="D46" s="64"/>
      <c r="E46" s="64"/>
      <c r="F46" s="64"/>
      <c r="G46" s="5" t="s">
        <v>70</v>
      </c>
      <c r="H46" s="11">
        <v>10</v>
      </c>
      <c r="I46" s="7">
        <v>100</v>
      </c>
      <c r="J46" s="8">
        <v>182400</v>
      </c>
      <c r="K46" s="9">
        <v>1</v>
      </c>
      <c r="L46" s="8">
        <v>182400</v>
      </c>
      <c r="M46" s="10"/>
    </row>
    <row r="47" spans="1:13" ht="10.95" customHeight="1" outlineLevel="3">
      <c r="A47" s="63">
        <v>37</v>
      </c>
      <c r="B47" s="63"/>
      <c r="C47" s="64" t="s">
        <v>71</v>
      </c>
      <c r="D47" s="64"/>
      <c r="E47" s="64"/>
      <c r="F47" s="64"/>
      <c r="G47" s="5" t="s">
        <v>72</v>
      </c>
      <c r="H47" s="11">
        <v>10</v>
      </c>
      <c r="I47" s="7">
        <v>100</v>
      </c>
      <c r="J47" s="8">
        <v>80750</v>
      </c>
      <c r="K47" s="9">
        <v>1</v>
      </c>
      <c r="L47" s="8">
        <v>80750</v>
      </c>
      <c r="M47" s="10"/>
    </row>
    <row r="48" spans="1:13" ht="10.95" customHeight="1" outlineLevel="3">
      <c r="A48" s="63">
        <v>38</v>
      </c>
      <c r="B48" s="63"/>
      <c r="C48" s="64" t="s">
        <v>73</v>
      </c>
      <c r="D48" s="64"/>
      <c r="E48" s="64"/>
      <c r="F48" s="64"/>
      <c r="G48" s="5" t="s">
        <v>74</v>
      </c>
      <c r="H48" s="11">
        <v>3.5710000000000002</v>
      </c>
      <c r="I48" s="7">
        <v>100</v>
      </c>
      <c r="J48" s="8">
        <v>1271610</v>
      </c>
      <c r="K48" s="9">
        <v>1</v>
      </c>
      <c r="L48" s="8">
        <v>1271610</v>
      </c>
      <c r="M48" s="10"/>
    </row>
    <row r="49" spans="1:13" ht="10.95" customHeight="1" outlineLevel="3">
      <c r="A49" s="63">
        <v>39</v>
      </c>
      <c r="B49" s="63"/>
      <c r="C49" s="64" t="s">
        <v>75</v>
      </c>
      <c r="D49" s="64"/>
      <c r="E49" s="64"/>
      <c r="F49" s="64"/>
      <c r="G49" s="5" t="s">
        <v>76</v>
      </c>
      <c r="H49" s="11">
        <v>0.27800000000000002</v>
      </c>
      <c r="I49" s="7">
        <v>100</v>
      </c>
      <c r="J49" s="8">
        <v>308891</v>
      </c>
      <c r="K49" s="9">
        <v>1</v>
      </c>
      <c r="L49" s="8">
        <v>308891</v>
      </c>
      <c r="M49" s="10"/>
    </row>
    <row r="50" spans="1:13" ht="10.95" customHeight="1" outlineLevel="3">
      <c r="A50" s="63">
        <v>40</v>
      </c>
      <c r="B50" s="63"/>
      <c r="C50" s="64" t="s">
        <v>77</v>
      </c>
      <c r="D50" s="64"/>
      <c r="E50" s="64"/>
      <c r="F50" s="64"/>
      <c r="G50" s="5" t="s">
        <v>78</v>
      </c>
      <c r="H50" s="11">
        <v>0.27800000000000002</v>
      </c>
      <c r="I50" s="7">
        <v>100</v>
      </c>
      <c r="J50" s="8">
        <v>1402271.99</v>
      </c>
      <c r="K50" s="9">
        <v>1</v>
      </c>
      <c r="L50" s="8">
        <v>1402271.99</v>
      </c>
      <c r="M50" s="10"/>
    </row>
    <row r="51" spans="1:13" ht="10.95" customHeight="1" outlineLevel="3">
      <c r="A51" s="63">
        <v>41</v>
      </c>
      <c r="B51" s="63"/>
      <c r="C51" s="64" t="s">
        <v>79</v>
      </c>
      <c r="D51" s="64"/>
      <c r="E51" s="64"/>
      <c r="F51" s="64"/>
      <c r="G51" s="5" t="s">
        <v>80</v>
      </c>
      <c r="H51" s="11">
        <v>10</v>
      </c>
      <c r="I51" s="7">
        <v>100</v>
      </c>
      <c r="J51" s="8">
        <v>218764</v>
      </c>
      <c r="K51" s="9">
        <v>1</v>
      </c>
      <c r="L51" s="8">
        <v>218764</v>
      </c>
      <c r="M51" s="10"/>
    </row>
    <row r="52" spans="1:13" ht="10.95" customHeight="1" outlineLevel="3">
      <c r="A52" s="63">
        <v>42</v>
      </c>
      <c r="B52" s="63"/>
      <c r="C52" s="64" t="s">
        <v>81</v>
      </c>
      <c r="D52" s="64"/>
      <c r="E52" s="64"/>
      <c r="F52" s="64"/>
      <c r="G52" s="5" t="s">
        <v>82</v>
      </c>
      <c r="H52" s="11">
        <v>10</v>
      </c>
      <c r="I52" s="7">
        <v>100</v>
      </c>
      <c r="J52" s="8">
        <v>453154</v>
      </c>
      <c r="K52" s="9">
        <v>1</v>
      </c>
      <c r="L52" s="8">
        <v>453154</v>
      </c>
      <c r="M52" s="10"/>
    </row>
    <row r="53" spans="1:13" ht="22.95" customHeight="1" outlineLevel="3">
      <c r="A53" s="63">
        <v>43</v>
      </c>
      <c r="B53" s="63"/>
      <c r="C53" s="64" t="s">
        <v>83</v>
      </c>
      <c r="D53" s="64"/>
      <c r="E53" s="64"/>
      <c r="F53" s="64"/>
      <c r="G53" s="5" t="s">
        <v>84</v>
      </c>
      <c r="H53" s="11">
        <v>0.55600000000000005</v>
      </c>
      <c r="I53" s="7">
        <v>52.54</v>
      </c>
      <c r="J53" s="8">
        <v>1750001</v>
      </c>
      <c r="K53" s="9">
        <v>1</v>
      </c>
      <c r="L53" s="8">
        <v>919407.23</v>
      </c>
      <c r="M53" s="8">
        <v>830593.77</v>
      </c>
    </row>
    <row r="54" spans="1:13" ht="22.95" customHeight="1" outlineLevel="3">
      <c r="A54" s="63">
        <v>44</v>
      </c>
      <c r="B54" s="63"/>
      <c r="C54" s="64" t="s">
        <v>85</v>
      </c>
      <c r="D54" s="64"/>
      <c r="E54" s="64"/>
      <c r="F54" s="64"/>
      <c r="G54" s="5" t="s">
        <v>86</v>
      </c>
      <c r="H54" s="11">
        <v>0.55600000000000005</v>
      </c>
      <c r="I54" s="7">
        <v>24.44</v>
      </c>
      <c r="J54" s="8">
        <v>3501053</v>
      </c>
      <c r="K54" s="9">
        <v>1</v>
      </c>
      <c r="L54" s="8">
        <v>855813.76</v>
      </c>
      <c r="M54" s="8">
        <v>2645239.2400000002</v>
      </c>
    </row>
    <row r="55" spans="1:13" ht="22.95" customHeight="1" outlineLevel="3">
      <c r="A55" s="63">
        <v>45</v>
      </c>
      <c r="B55" s="63"/>
      <c r="C55" s="64" t="s">
        <v>87</v>
      </c>
      <c r="D55" s="64"/>
      <c r="E55" s="64"/>
      <c r="F55" s="64"/>
      <c r="G55" s="5" t="s">
        <v>88</v>
      </c>
      <c r="H55" s="11">
        <v>7.6920000000000002</v>
      </c>
      <c r="I55" s="7">
        <v>100</v>
      </c>
      <c r="J55" s="8">
        <v>1815500</v>
      </c>
      <c r="K55" s="9">
        <v>1</v>
      </c>
      <c r="L55" s="8">
        <v>1815500</v>
      </c>
      <c r="M55" s="10"/>
    </row>
    <row r="56" spans="1:13" ht="22.95" customHeight="1" outlineLevel="3">
      <c r="A56" s="63">
        <v>46</v>
      </c>
      <c r="B56" s="63"/>
      <c r="C56" s="64" t="s">
        <v>89</v>
      </c>
      <c r="D56" s="64"/>
      <c r="E56" s="64"/>
      <c r="F56" s="64"/>
      <c r="G56" s="5" t="s">
        <v>90</v>
      </c>
      <c r="H56" s="11">
        <v>0.55600000000000005</v>
      </c>
      <c r="I56" s="7">
        <v>39.82</v>
      </c>
      <c r="J56" s="8">
        <v>7157395.8700000001</v>
      </c>
      <c r="K56" s="9">
        <v>1</v>
      </c>
      <c r="L56" s="8">
        <v>2849967.04</v>
      </c>
      <c r="M56" s="8">
        <v>4307428.83</v>
      </c>
    </row>
    <row r="57" spans="1:13" ht="22.95" customHeight="1" outlineLevel="3">
      <c r="A57" s="63">
        <v>47</v>
      </c>
      <c r="B57" s="63"/>
      <c r="C57" s="64" t="s">
        <v>89</v>
      </c>
      <c r="D57" s="64"/>
      <c r="E57" s="64"/>
      <c r="F57" s="64"/>
      <c r="G57" s="5" t="s">
        <v>91</v>
      </c>
      <c r="H57" s="11">
        <v>0.55600000000000005</v>
      </c>
      <c r="I57" s="7">
        <v>30.56</v>
      </c>
      <c r="J57" s="8">
        <v>1864250</v>
      </c>
      <c r="K57" s="9">
        <v>1</v>
      </c>
      <c r="L57" s="8">
        <v>569631.69999999995</v>
      </c>
      <c r="M57" s="8">
        <v>1294618.3</v>
      </c>
    </row>
    <row r="58" spans="1:13" ht="10.95" customHeight="1" outlineLevel="3">
      <c r="A58" s="63">
        <v>48</v>
      </c>
      <c r="B58" s="63"/>
      <c r="C58" s="64" t="s">
        <v>92</v>
      </c>
      <c r="D58" s="64"/>
      <c r="E58" s="64"/>
      <c r="F58" s="64"/>
      <c r="G58" s="5" t="s">
        <v>93</v>
      </c>
      <c r="H58" s="11">
        <v>10</v>
      </c>
      <c r="I58" s="7">
        <v>100</v>
      </c>
      <c r="J58" s="8">
        <v>162712</v>
      </c>
      <c r="K58" s="9">
        <v>1</v>
      </c>
      <c r="L58" s="8">
        <v>162712</v>
      </c>
      <c r="M58" s="10"/>
    </row>
    <row r="59" spans="1:13" ht="10.95" customHeight="1" outlineLevel="3">
      <c r="A59" s="63">
        <v>49</v>
      </c>
      <c r="B59" s="63"/>
      <c r="C59" s="64" t="s">
        <v>94</v>
      </c>
      <c r="D59" s="64"/>
      <c r="E59" s="64"/>
      <c r="F59" s="64"/>
      <c r="G59" s="5" t="s">
        <v>95</v>
      </c>
      <c r="H59" s="11">
        <v>10</v>
      </c>
      <c r="I59" s="7">
        <v>100</v>
      </c>
      <c r="J59" s="8">
        <v>62504</v>
      </c>
      <c r="K59" s="9">
        <v>1</v>
      </c>
      <c r="L59" s="8">
        <v>62504</v>
      </c>
      <c r="M59" s="10"/>
    </row>
    <row r="60" spans="1:13" ht="10.95" customHeight="1" outlineLevel="3">
      <c r="A60" s="63">
        <v>50</v>
      </c>
      <c r="B60" s="63"/>
      <c r="C60" s="64" t="s">
        <v>96</v>
      </c>
      <c r="D60" s="64"/>
      <c r="E60" s="64"/>
      <c r="F60" s="64"/>
      <c r="G60" s="5" t="s">
        <v>97</v>
      </c>
      <c r="H60" s="11">
        <v>10</v>
      </c>
      <c r="I60" s="7">
        <v>100</v>
      </c>
      <c r="J60" s="8">
        <v>162712</v>
      </c>
      <c r="K60" s="9">
        <v>1</v>
      </c>
      <c r="L60" s="8">
        <v>162712</v>
      </c>
      <c r="M60" s="10"/>
    </row>
    <row r="61" spans="1:13" ht="10.95" customHeight="1" outlineLevel="3">
      <c r="A61" s="63">
        <v>51</v>
      </c>
      <c r="B61" s="63"/>
      <c r="C61" s="64" t="s">
        <v>98</v>
      </c>
      <c r="D61" s="64"/>
      <c r="E61" s="64"/>
      <c r="F61" s="64"/>
      <c r="G61" s="5" t="s">
        <v>99</v>
      </c>
      <c r="H61" s="11">
        <v>10</v>
      </c>
      <c r="I61" s="7">
        <v>100</v>
      </c>
      <c r="J61" s="8">
        <v>94320</v>
      </c>
      <c r="K61" s="9">
        <v>1</v>
      </c>
      <c r="L61" s="8">
        <v>94320</v>
      </c>
      <c r="M61" s="10"/>
    </row>
    <row r="62" spans="1:13" ht="10.95" customHeight="1" outlineLevel="3">
      <c r="A62" s="63">
        <v>52</v>
      </c>
      <c r="B62" s="63"/>
      <c r="C62" s="64" t="s">
        <v>100</v>
      </c>
      <c r="D62" s="64"/>
      <c r="E62" s="64"/>
      <c r="F62" s="64"/>
      <c r="G62" s="5" t="s">
        <v>101</v>
      </c>
      <c r="H62" s="11">
        <v>10</v>
      </c>
      <c r="I62" s="7">
        <v>100</v>
      </c>
      <c r="J62" s="8">
        <v>94320</v>
      </c>
      <c r="K62" s="9">
        <v>1</v>
      </c>
      <c r="L62" s="8">
        <v>94320</v>
      </c>
      <c r="M62" s="10"/>
    </row>
    <row r="63" spans="1:13" ht="10.95" customHeight="1" outlineLevel="3">
      <c r="A63" s="63">
        <v>53</v>
      </c>
      <c r="B63" s="63"/>
      <c r="C63" s="64" t="s">
        <v>102</v>
      </c>
      <c r="D63" s="64"/>
      <c r="E63" s="64"/>
      <c r="F63" s="64"/>
      <c r="G63" s="5" t="s">
        <v>103</v>
      </c>
      <c r="H63" s="11">
        <v>10</v>
      </c>
      <c r="I63" s="7">
        <v>100</v>
      </c>
      <c r="J63" s="8">
        <v>162712</v>
      </c>
      <c r="K63" s="9">
        <v>1</v>
      </c>
      <c r="L63" s="8">
        <v>162712</v>
      </c>
      <c r="M63" s="10"/>
    </row>
    <row r="64" spans="1:13" ht="22.95" customHeight="1" outlineLevel="3">
      <c r="A64" s="63">
        <v>54</v>
      </c>
      <c r="B64" s="63"/>
      <c r="C64" s="64" t="s">
        <v>104</v>
      </c>
      <c r="D64" s="64"/>
      <c r="E64" s="64"/>
      <c r="F64" s="64"/>
      <c r="G64" s="5" t="s">
        <v>105</v>
      </c>
      <c r="H64" s="11">
        <v>1.19</v>
      </c>
      <c r="I64" s="7">
        <v>4.76</v>
      </c>
      <c r="J64" s="8">
        <v>598000</v>
      </c>
      <c r="K64" s="9">
        <v>1</v>
      </c>
      <c r="L64" s="8">
        <v>28476.2</v>
      </c>
      <c r="M64" s="8">
        <v>569523.80000000005</v>
      </c>
    </row>
    <row r="65" spans="1:13" ht="10.95" customHeight="1" outlineLevel="3">
      <c r="A65" s="63">
        <v>55</v>
      </c>
      <c r="B65" s="63"/>
      <c r="C65" s="64" t="s">
        <v>106</v>
      </c>
      <c r="D65" s="64"/>
      <c r="E65" s="64"/>
      <c r="F65" s="64"/>
      <c r="G65" s="5" t="s">
        <v>107</v>
      </c>
      <c r="H65" s="11">
        <v>1.19</v>
      </c>
      <c r="I65" s="7">
        <v>4.76</v>
      </c>
      <c r="J65" s="8">
        <v>599000</v>
      </c>
      <c r="K65" s="9">
        <v>1</v>
      </c>
      <c r="L65" s="8">
        <v>28523.8</v>
      </c>
      <c r="M65" s="8">
        <v>570476.19999999995</v>
      </c>
    </row>
    <row r="66" spans="1:13" ht="10.95" customHeight="1" outlineLevel="3">
      <c r="A66" s="63">
        <v>56</v>
      </c>
      <c r="B66" s="63"/>
      <c r="C66" s="64" t="s">
        <v>108</v>
      </c>
      <c r="D66" s="64"/>
      <c r="E66" s="64"/>
      <c r="F66" s="64"/>
      <c r="G66" s="5" t="s">
        <v>109</v>
      </c>
      <c r="H66" s="11">
        <v>10</v>
      </c>
      <c r="I66" s="7">
        <v>100</v>
      </c>
      <c r="J66" s="8">
        <v>31252</v>
      </c>
      <c r="K66" s="9">
        <v>1</v>
      </c>
      <c r="L66" s="8">
        <v>31252</v>
      </c>
      <c r="M66" s="10"/>
    </row>
    <row r="67" spans="1:13" ht="10.95" customHeight="1" outlineLevel="3">
      <c r="A67" s="63">
        <v>57</v>
      </c>
      <c r="B67" s="63"/>
      <c r="C67" s="64" t="s">
        <v>110</v>
      </c>
      <c r="D67" s="64"/>
      <c r="E67" s="64"/>
      <c r="F67" s="64"/>
      <c r="G67" s="5" t="s">
        <v>111</v>
      </c>
      <c r="H67" s="11">
        <v>10</v>
      </c>
      <c r="I67" s="7">
        <v>100</v>
      </c>
      <c r="J67" s="8">
        <v>284746</v>
      </c>
      <c r="K67" s="9">
        <v>1</v>
      </c>
      <c r="L67" s="8">
        <v>284746</v>
      </c>
      <c r="M67" s="10"/>
    </row>
    <row r="68" spans="1:13" ht="10.95" customHeight="1" outlineLevel="3">
      <c r="A68" s="63">
        <v>58</v>
      </c>
      <c r="B68" s="63"/>
      <c r="C68" s="64" t="s">
        <v>112</v>
      </c>
      <c r="D68" s="64"/>
      <c r="E68" s="64"/>
      <c r="F68" s="64"/>
      <c r="G68" s="5" t="s">
        <v>113</v>
      </c>
      <c r="H68" s="11">
        <v>10</v>
      </c>
      <c r="I68" s="7">
        <v>100</v>
      </c>
      <c r="J68" s="8">
        <v>156260</v>
      </c>
      <c r="K68" s="9">
        <v>1</v>
      </c>
      <c r="L68" s="8">
        <v>156260</v>
      </c>
      <c r="M68" s="10"/>
    </row>
    <row r="69" spans="1:13" ht="10.95" customHeight="1" outlineLevel="3">
      <c r="A69" s="63">
        <v>59</v>
      </c>
      <c r="B69" s="63"/>
      <c r="C69" s="64" t="s">
        <v>114</v>
      </c>
      <c r="D69" s="64"/>
      <c r="E69" s="64"/>
      <c r="F69" s="64"/>
      <c r="G69" s="5" t="s">
        <v>115</v>
      </c>
      <c r="H69" s="11">
        <v>10</v>
      </c>
      <c r="I69" s="7">
        <v>100</v>
      </c>
      <c r="J69" s="8">
        <v>93756</v>
      </c>
      <c r="K69" s="9">
        <v>1</v>
      </c>
      <c r="L69" s="8">
        <v>93756</v>
      </c>
      <c r="M69" s="10"/>
    </row>
    <row r="70" spans="1:13" ht="10.95" customHeight="1" outlineLevel="3">
      <c r="A70" s="63">
        <v>60</v>
      </c>
      <c r="B70" s="63"/>
      <c r="C70" s="64" t="s">
        <v>116</v>
      </c>
      <c r="D70" s="64"/>
      <c r="E70" s="64"/>
      <c r="F70" s="64"/>
      <c r="G70" s="5" t="s">
        <v>117</v>
      </c>
      <c r="H70" s="11">
        <v>10</v>
      </c>
      <c r="I70" s="7">
        <v>100</v>
      </c>
      <c r="J70" s="8">
        <v>62504</v>
      </c>
      <c r="K70" s="9">
        <v>1</v>
      </c>
      <c r="L70" s="8">
        <v>62504</v>
      </c>
      <c r="M70" s="10"/>
    </row>
    <row r="71" spans="1:13" ht="10.95" customHeight="1" outlineLevel="3">
      <c r="A71" s="63">
        <v>61</v>
      </c>
      <c r="B71" s="63"/>
      <c r="C71" s="64" t="s">
        <v>118</v>
      </c>
      <c r="D71" s="64"/>
      <c r="E71" s="64"/>
      <c r="F71" s="64"/>
      <c r="G71" s="5" t="s">
        <v>119</v>
      </c>
      <c r="H71" s="11">
        <v>10</v>
      </c>
      <c r="I71" s="7">
        <v>100</v>
      </c>
      <c r="J71" s="8">
        <v>156260</v>
      </c>
      <c r="K71" s="9">
        <v>1</v>
      </c>
      <c r="L71" s="8">
        <v>156260</v>
      </c>
      <c r="M71" s="10"/>
    </row>
    <row r="72" spans="1:13" ht="10.95" customHeight="1" outlineLevel="3">
      <c r="A72" s="63">
        <v>62</v>
      </c>
      <c r="B72" s="63"/>
      <c r="C72" s="64" t="s">
        <v>120</v>
      </c>
      <c r="D72" s="64"/>
      <c r="E72" s="64"/>
      <c r="F72" s="64"/>
      <c r="G72" s="5" t="s">
        <v>121</v>
      </c>
      <c r="H72" s="11">
        <v>10</v>
      </c>
      <c r="I72" s="7">
        <v>100</v>
      </c>
      <c r="J72" s="8">
        <v>93756</v>
      </c>
      <c r="K72" s="9">
        <v>1</v>
      </c>
      <c r="L72" s="8">
        <v>93756</v>
      </c>
      <c r="M72" s="10"/>
    </row>
    <row r="73" spans="1:13" ht="10.95" customHeight="1" outlineLevel="3">
      <c r="A73" s="63">
        <v>63</v>
      </c>
      <c r="B73" s="63"/>
      <c r="C73" s="64" t="s">
        <v>122</v>
      </c>
      <c r="D73" s="64"/>
      <c r="E73" s="64"/>
      <c r="F73" s="64"/>
      <c r="G73" s="5" t="s">
        <v>123</v>
      </c>
      <c r="H73" s="11">
        <v>10</v>
      </c>
      <c r="I73" s="7">
        <v>100</v>
      </c>
      <c r="J73" s="8">
        <v>284746</v>
      </c>
      <c r="K73" s="9">
        <v>1</v>
      </c>
      <c r="L73" s="8">
        <v>284746</v>
      </c>
      <c r="M73" s="10"/>
    </row>
    <row r="74" spans="1:13" ht="10.95" customHeight="1" outlineLevel="3">
      <c r="A74" s="63">
        <v>64</v>
      </c>
      <c r="B74" s="63"/>
      <c r="C74" s="64" t="s">
        <v>124</v>
      </c>
      <c r="D74" s="64"/>
      <c r="E74" s="64"/>
      <c r="F74" s="64"/>
      <c r="G74" s="5" t="s">
        <v>125</v>
      </c>
      <c r="H74" s="11">
        <v>10</v>
      </c>
      <c r="I74" s="7">
        <v>100</v>
      </c>
      <c r="J74" s="8">
        <v>96900</v>
      </c>
      <c r="K74" s="9">
        <v>1</v>
      </c>
      <c r="L74" s="8">
        <v>96900</v>
      </c>
      <c r="M74" s="10"/>
    </row>
    <row r="75" spans="1:13" ht="10.8" customHeight="1" outlineLevel="3">
      <c r="A75" s="63">
        <v>65</v>
      </c>
      <c r="B75" s="63"/>
      <c r="C75" s="64" t="s">
        <v>126</v>
      </c>
      <c r="D75" s="64"/>
      <c r="E75" s="64"/>
      <c r="F75" s="64"/>
      <c r="G75" s="5" t="s">
        <v>127</v>
      </c>
      <c r="H75" s="11">
        <v>10</v>
      </c>
      <c r="I75" s="7">
        <v>100</v>
      </c>
      <c r="J75" s="8">
        <v>125008</v>
      </c>
      <c r="K75" s="9">
        <v>1</v>
      </c>
      <c r="L75" s="8">
        <v>125008</v>
      </c>
      <c r="M75" s="10"/>
    </row>
    <row r="76" spans="1:13" ht="10.95" customHeight="1" outlineLevel="3">
      <c r="A76" s="14">
        <v>66</v>
      </c>
      <c r="B76" s="14"/>
      <c r="C76" s="5"/>
      <c r="D76" s="60" t="s">
        <v>263</v>
      </c>
      <c r="E76" s="61"/>
      <c r="F76" s="62"/>
      <c r="G76" s="5" t="s">
        <v>264</v>
      </c>
      <c r="H76" s="11">
        <v>3.7040000000000002</v>
      </c>
      <c r="I76" s="7">
        <v>100</v>
      </c>
      <c r="J76" s="8">
        <v>42270</v>
      </c>
      <c r="K76" s="9">
        <v>1</v>
      </c>
      <c r="L76" s="8">
        <v>42270</v>
      </c>
      <c r="M76" s="10"/>
    </row>
    <row r="77" spans="1:13" ht="10.95" customHeight="1" outlineLevel="3">
      <c r="A77" s="14">
        <v>67</v>
      </c>
      <c r="B77" s="14"/>
      <c r="C77" s="5"/>
      <c r="D77" s="60" t="s">
        <v>265</v>
      </c>
      <c r="E77" s="61"/>
      <c r="F77" s="62"/>
      <c r="G77" s="5">
        <v>10113100001</v>
      </c>
      <c r="H77" s="11" t="s">
        <v>266</v>
      </c>
      <c r="I77" s="7">
        <v>100</v>
      </c>
      <c r="J77" s="8">
        <v>35637</v>
      </c>
      <c r="K77" s="9">
        <v>1</v>
      </c>
      <c r="L77" s="8">
        <v>35637</v>
      </c>
      <c r="M77" s="10"/>
    </row>
    <row r="78" spans="1:13" ht="10.95" customHeight="1" outlineLevel="3">
      <c r="A78" s="14">
        <v>68</v>
      </c>
      <c r="B78" s="14"/>
      <c r="C78" s="5"/>
      <c r="D78" s="60" t="s">
        <v>263</v>
      </c>
      <c r="E78" s="61"/>
      <c r="F78" s="62"/>
      <c r="G78" s="5">
        <v>1010786</v>
      </c>
      <c r="H78" s="11">
        <v>3.7040000000000002</v>
      </c>
      <c r="I78" s="7">
        <v>100</v>
      </c>
      <c r="J78" s="8">
        <v>95473</v>
      </c>
      <c r="K78" s="9">
        <v>1</v>
      </c>
      <c r="L78" s="8">
        <v>95473</v>
      </c>
      <c r="M78" s="10"/>
    </row>
    <row r="79" spans="1:13" ht="10.95" customHeight="1" outlineLevel="3">
      <c r="A79" s="14">
        <v>69</v>
      </c>
      <c r="B79" s="14"/>
      <c r="C79" s="5"/>
      <c r="D79" s="60" t="s">
        <v>267</v>
      </c>
      <c r="E79" s="61"/>
      <c r="F79" s="62"/>
      <c r="G79" s="5">
        <v>10112100001</v>
      </c>
      <c r="H79" s="11">
        <v>1.667</v>
      </c>
      <c r="I79" s="7">
        <v>33.33</v>
      </c>
      <c r="J79" s="8">
        <v>167500</v>
      </c>
      <c r="K79" s="9">
        <v>1</v>
      </c>
      <c r="L79" s="8">
        <v>55833.4</v>
      </c>
      <c r="M79" s="10">
        <v>111666.6</v>
      </c>
    </row>
    <row r="80" spans="1:13" ht="19.2" customHeight="1" outlineLevel="3">
      <c r="A80" s="66" t="s">
        <v>268</v>
      </c>
      <c r="B80" s="67"/>
      <c r="C80" s="67"/>
      <c r="D80" s="67"/>
      <c r="E80" s="67"/>
      <c r="F80" s="68"/>
      <c r="G80" s="15"/>
      <c r="H80" s="16"/>
      <c r="I80" s="17"/>
      <c r="J80" s="18">
        <f>SUM(J11:J79)</f>
        <v>35260691.859999999</v>
      </c>
      <c r="K80" s="19">
        <f>SUM(K11:K79)</f>
        <v>69</v>
      </c>
      <c r="L80" s="18">
        <f>SUM(L11:L79)</f>
        <v>24534140.919999998</v>
      </c>
      <c r="M80" s="20">
        <f>SUM(M11:M79)</f>
        <v>10726550.939999999</v>
      </c>
    </row>
    <row r="81" spans="1:14" ht="19.2" customHeight="1" outlineLevel="3">
      <c r="A81" s="21"/>
      <c r="B81" s="22"/>
      <c r="C81" s="22"/>
      <c r="D81" s="22"/>
      <c r="E81" s="22"/>
      <c r="F81" s="22"/>
      <c r="G81" s="23"/>
      <c r="H81" s="24"/>
      <c r="I81" s="25"/>
      <c r="J81" s="26"/>
      <c r="K81" s="27"/>
      <c r="L81" s="26"/>
      <c r="M81" s="28"/>
    </row>
    <row r="82" spans="1:14" ht="19.2" customHeight="1" outlineLevel="3">
      <c r="A82" s="21"/>
      <c r="B82" s="22"/>
      <c r="C82" s="22"/>
      <c r="D82" s="22" t="s">
        <v>269</v>
      </c>
      <c r="E82" s="22"/>
      <c r="F82" s="22"/>
      <c r="G82" s="23" t="s">
        <v>271</v>
      </c>
      <c r="H82" s="24"/>
      <c r="I82" s="25"/>
      <c r="J82" s="26"/>
      <c r="K82" s="27"/>
      <c r="L82" s="26"/>
      <c r="M82" s="28"/>
    </row>
    <row r="83" spans="1:14" ht="18.600000000000001" customHeight="1" outlineLevel="3">
      <c r="A83" s="21"/>
      <c r="B83" s="22"/>
      <c r="C83" s="22"/>
      <c r="D83" s="22" t="s">
        <v>270</v>
      </c>
      <c r="E83" s="22"/>
      <c r="F83" s="22"/>
      <c r="G83" s="23" t="s">
        <v>272</v>
      </c>
      <c r="H83" s="24"/>
      <c r="I83" s="25"/>
      <c r="J83" s="26"/>
      <c r="K83" s="27"/>
      <c r="L83" s="26"/>
      <c r="M83" s="28"/>
    </row>
    <row r="84" spans="1:14" ht="19.2" hidden="1" customHeight="1" outlineLevel="3">
      <c r="A84" s="21"/>
      <c r="B84" s="22"/>
      <c r="C84" s="22"/>
      <c r="D84" s="22"/>
      <c r="E84" s="22"/>
      <c r="F84" s="22"/>
      <c r="G84" s="23"/>
      <c r="H84" s="24"/>
      <c r="I84" s="25"/>
      <c r="J84" s="26"/>
      <c r="K84" s="27"/>
      <c r="L84" s="26"/>
      <c r="M84" s="28"/>
    </row>
    <row r="85" spans="1:14" ht="19.2" customHeight="1" outlineLevel="3">
      <c r="A85" s="48" t="s">
        <v>275</v>
      </c>
      <c r="B85" s="49"/>
      <c r="C85" s="49"/>
      <c r="D85" s="49"/>
      <c r="E85" s="22"/>
      <c r="F85" s="22"/>
      <c r="G85" s="23"/>
      <c r="H85" s="24"/>
      <c r="I85" s="25"/>
      <c r="J85" s="26"/>
      <c r="K85" s="27"/>
      <c r="L85" s="26"/>
      <c r="M85" s="28"/>
    </row>
    <row r="86" spans="1:14" ht="33.6" customHeight="1" outlineLevel="3">
      <c r="A86" s="44" t="s">
        <v>274</v>
      </c>
      <c r="B86" s="45"/>
      <c r="C86" s="45"/>
      <c r="D86" s="45"/>
      <c r="E86" s="45"/>
      <c r="F86" s="45"/>
      <c r="G86" s="29"/>
      <c r="H86" s="30"/>
      <c r="I86" s="31"/>
      <c r="J86" s="32"/>
      <c r="K86" s="46" t="s">
        <v>273</v>
      </c>
      <c r="L86" s="47"/>
      <c r="M86" s="33"/>
    </row>
    <row r="87" spans="1:14" ht="16.8" customHeight="1" outlineLevel="3">
      <c r="A87" s="53" t="s">
        <v>261</v>
      </c>
      <c r="B87" s="54"/>
      <c r="C87" s="54"/>
      <c r="D87" s="54"/>
      <c r="E87" s="54"/>
      <c r="F87" s="54"/>
      <c r="G87" s="29"/>
      <c r="H87" s="30"/>
      <c r="I87" s="31"/>
      <c r="J87" s="32"/>
      <c r="K87" s="35"/>
      <c r="L87" s="36"/>
      <c r="M87" s="33"/>
    </row>
    <row r="88" spans="1:14" ht="37.799999999999997" customHeight="1" outlineLevel="3">
      <c r="A88" s="37" t="s">
        <v>4</v>
      </c>
      <c r="B88" s="37"/>
      <c r="C88" s="37"/>
      <c r="D88" s="50" t="s">
        <v>5</v>
      </c>
      <c r="E88" s="51"/>
      <c r="F88" s="52"/>
      <c r="G88" s="38" t="s">
        <v>6</v>
      </c>
      <c r="H88" s="39" t="s">
        <v>7</v>
      </c>
      <c r="I88" s="40" t="s">
        <v>8</v>
      </c>
      <c r="J88" s="41" t="s">
        <v>0</v>
      </c>
      <c r="K88" s="39" t="s">
        <v>1</v>
      </c>
      <c r="L88" s="38" t="s">
        <v>2</v>
      </c>
      <c r="M88" s="38" t="s">
        <v>3</v>
      </c>
      <c r="N88" s="34"/>
    </row>
    <row r="89" spans="1:14" ht="10.95" customHeight="1" outlineLevel="3">
      <c r="A89" s="63">
        <v>1</v>
      </c>
      <c r="B89" s="63"/>
      <c r="C89" s="64" t="s">
        <v>128</v>
      </c>
      <c r="D89" s="64"/>
      <c r="E89" s="64"/>
      <c r="F89" s="64"/>
      <c r="G89" s="5" t="s">
        <v>129</v>
      </c>
      <c r="H89" s="11">
        <v>1.19</v>
      </c>
      <c r="I89" s="6" t="s">
        <v>10</v>
      </c>
      <c r="J89" s="8">
        <v>51685</v>
      </c>
      <c r="K89" s="9">
        <v>1</v>
      </c>
      <c r="L89" s="10"/>
      <c r="M89" s="8">
        <v>51685</v>
      </c>
    </row>
    <row r="90" spans="1:14" ht="10.95" customHeight="1" outlineLevel="3">
      <c r="A90" s="63">
        <v>2</v>
      </c>
      <c r="B90" s="63"/>
      <c r="C90" s="64" t="s">
        <v>130</v>
      </c>
      <c r="D90" s="64"/>
      <c r="E90" s="64"/>
      <c r="F90" s="64"/>
      <c r="G90" s="5" t="s">
        <v>131</v>
      </c>
      <c r="H90" s="11">
        <v>1.19</v>
      </c>
      <c r="I90" s="6" t="s">
        <v>10</v>
      </c>
      <c r="J90" s="8">
        <v>46630</v>
      </c>
      <c r="K90" s="9">
        <v>1</v>
      </c>
      <c r="L90" s="10"/>
      <c r="M90" s="8">
        <v>46630</v>
      </c>
    </row>
    <row r="91" spans="1:14" ht="10.95" customHeight="1" outlineLevel="3">
      <c r="A91" s="63">
        <v>3</v>
      </c>
      <c r="B91" s="63"/>
      <c r="C91" s="64" t="s">
        <v>132</v>
      </c>
      <c r="D91" s="64"/>
      <c r="E91" s="64"/>
      <c r="F91" s="64"/>
      <c r="G91" s="5" t="s">
        <v>133</v>
      </c>
      <c r="H91" s="11">
        <v>1.19</v>
      </c>
      <c r="I91" s="6" t="s">
        <v>10</v>
      </c>
      <c r="J91" s="8">
        <v>66805</v>
      </c>
      <c r="K91" s="9">
        <v>1</v>
      </c>
      <c r="L91" s="10"/>
      <c r="M91" s="8">
        <v>66805</v>
      </c>
    </row>
    <row r="92" spans="1:14" ht="10.95" customHeight="1" outlineLevel="3">
      <c r="A92" s="63">
        <v>4</v>
      </c>
      <c r="B92" s="63"/>
      <c r="C92" s="64" t="s">
        <v>134</v>
      </c>
      <c r="D92" s="64"/>
      <c r="E92" s="64"/>
      <c r="F92" s="64"/>
      <c r="G92" s="5" t="s">
        <v>135</v>
      </c>
      <c r="H92" s="11">
        <v>1.19</v>
      </c>
      <c r="I92" s="6" t="s">
        <v>10</v>
      </c>
      <c r="J92" s="8">
        <v>29637.5</v>
      </c>
      <c r="K92" s="9">
        <v>1</v>
      </c>
      <c r="L92" s="10"/>
      <c r="M92" s="8">
        <v>29637.5</v>
      </c>
    </row>
    <row r="93" spans="1:14" ht="10.95" customHeight="1" outlineLevel="3">
      <c r="A93" s="63">
        <v>5</v>
      </c>
      <c r="B93" s="63"/>
      <c r="C93" s="64" t="s">
        <v>134</v>
      </c>
      <c r="D93" s="64"/>
      <c r="E93" s="64"/>
      <c r="F93" s="64"/>
      <c r="G93" s="5" t="s">
        <v>136</v>
      </c>
      <c r="H93" s="11">
        <v>1.19</v>
      </c>
      <c r="I93" s="6" t="s">
        <v>10</v>
      </c>
      <c r="J93" s="8">
        <v>29637.5</v>
      </c>
      <c r="K93" s="9">
        <v>1</v>
      </c>
      <c r="L93" s="10"/>
      <c r="M93" s="8">
        <v>29637.5</v>
      </c>
    </row>
    <row r="94" spans="1:14" ht="10.95" customHeight="1" outlineLevel="3">
      <c r="A94" s="63">
        <v>6</v>
      </c>
      <c r="B94" s="63"/>
      <c r="C94" s="64" t="s">
        <v>137</v>
      </c>
      <c r="D94" s="64"/>
      <c r="E94" s="64"/>
      <c r="F94" s="64"/>
      <c r="G94" s="5" t="s">
        <v>138</v>
      </c>
      <c r="H94" s="11">
        <v>2.778</v>
      </c>
      <c r="I94" s="6" t="s">
        <v>10</v>
      </c>
      <c r="J94" s="8">
        <v>16095</v>
      </c>
      <c r="K94" s="9">
        <v>1</v>
      </c>
      <c r="L94" s="10"/>
      <c r="M94" s="8">
        <v>16095</v>
      </c>
    </row>
    <row r="95" spans="1:14" ht="10.95" customHeight="1" outlineLevel="3">
      <c r="A95" s="58">
        <v>7</v>
      </c>
      <c r="B95" s="59"/>
      <c r="C95" s="60" t="s">
        <v>137</v>
      </c>
      <c r="D95" s="61"/>
      <c r="E95" s="61"/>
      <c r="F95" s="62"/>
      <c r="G95" s="5" t="s">
        <v>139</v>
      </c>
      <c r="H95" s="11">
        <v>2.778</v>
      </c>
      <c r="I95" s="6" t="s">
        <v>10</v>
      </c>
      <c r="J95" s="8">
        <v>16095</v>
      </c>
      <c r="K95" s="9">
        <v>1</v>
      </c>
      <c r="L95" s="10"/>
      <c r="M95" s="8">
        <v>16095</v>
      </c>
    </row>
    <row r="96" spans="1:14" ht="22.95" customHeight="1" outlineLevel="3">
      <c r="A96" s="58">
        <v>8</v>
      </c>
      <c r="B96" s="59"/>
      <c r="C96" s="60" t="s">
        <v>140</v>
      </c>
      <c r="D96" s="61"/>
      <c r="E96" s="61"/>
      <c r="F96" s="62"/>
      <c r="G96" s="5" t="s">
        <v>141</v>
      </c>
      <c r="H96" s="11">
        <v>1.19</v>
      </c>
      <c r="I96" s="6" t="s">
        <v>10</v>
      </c>
      <c r="J96" s="8">
        <v>19702.5</v>
      </c>
      <c r="K96" s="9">
        <v>1</v>
      </c>
      <c r="L96" s="10"/>
      <c r="M96" s="8">
        <v>19702.5</v>
      </c>
    </row>
    <row r="97" spans="1:13" ht="22.95" customHeight="1" outlineLevel="3">
      <c r="A97" s="58">
        <v>9</v>
      </c>
      <c r="B97" s="59"/>
      <c r="C97" s="60" t="s">
        <v>140</v>
      </c>
      <c r="D97" s="61"/>
      <c r="E97" s="61"/>
      <c r="F97" s="62"/>
      <c r="G97" s="5" t="s">
        <v>142</v>
      </c>
      <c r="H97" s="11">
        <v>1.19</v>
      </c>
      <c r="I97" s="6" t="s">
        <v>10</v>
      </c>
      <c r="J97" s="8">
        <v>19702.5</v>
      </c>
      <c r="K97" s="9">
        <v>1</v>
      </c>
      <c r="L97" s="10"/>
      <c r="M97" s="8">
        <v>19702.5</v>
      </c>
    </row>
    <row r="98" spans="1:13" ht="10.95" customHeight="1" outlineLevel="3">
      <c r="A98" s="58">
        <v>10</v>
      </c>
      <c r="B98" s="59"/>
      <c r="C98" s="60" t="s">
        <v>143</v>
      </c>
      <c r="D98" s="61"/>
      <c r="E98" s="61"/>
      <c r="F98" s="62"/>
      <c r="G98" s="5" t="s">
        <v>144</v>
      </c>
      <c r="H98" s="11">
        <v>2.778</v>
      </c>
      <c r="I98" s="7">
        <v>100</v>
      </c>
      <c r="J98" s="8">
        <v>33100</v>
      </c>
      <c r="K98" s="9">
        <v>1</v>
      </c>
      <c r="L98" s="8">
        <v>33100</v>
      </c>
      <c r="M98" s="10"/>
    </row>
    <row r="99" spans="1:13" ht="22.95" customHeight="1" outlineLevel="3">
      <c r="A99" s="58">
        <v>11</v>
      </c>
      <c r="B99" s="59"/>
      <c r="C99" s="60" t="s">
        <v>145</v>
      </c>
      <c r="D99" s="61"/>
      <c r="E99" s="61"/>
      <c r="F99" s="62"/>
      <c r="G99" s="5" t="s">
        <v>146</v>
      </c>
      <c r="H99" s="11">
        <v>1.19</v>
      </c>
      <c r="I99" s="7">
        <v>52.38</v>
      </c>
      <c r="J99" s="8">
        <v>454325</v>
      </c>
      <c r="K99" s="9">
        <v>1</v>
      </c>
      <c r="L99" s="8">
        <v>237979.72</v>
      </c>
      <c r="M99" s="8">
        <v>216345.28</v>
      </c>
    </row>
    <row r="100" spans="1:13" ht="22.95" customHeight="1" outlineLevel="3">
      <c r="A100" s="58">
        <v>12</v>
      </c>
      <c r="B100" s="59"/>
      <c r="C100" s="60" t="s">
        <v>147</v>
      </c>
      <c r="D100" s="61"/>
      <c r="E100" s="61"/>
      <c r="F100" s="62"/>
      <c r="G100" s="5" t="s">
        <v>148</v>
      </c>
      <c r="H100" s="11">
        <v>1.19</v>
      </c>
      <c r="I100" s="7">
        <v>52.38</v>
      </c>
      <c r="J100" s="8">
        <v>388598</v>
      </c>
      <c r="K100" s="9">
        <v>1</v>
      </c>
      <c r="L100" s="8">
        <v>203551.48</v>
      </c>
      <c r="M100" s="8">
        <v>185046.52</v>
      </c>
    </row>
    <row r="101" spans="1:13" ht="10.95" customHeight="1" outlineLevel="3">
      <c r="A101" s="58">
        <v>13</v>
      </c>
      <c r="B101" s="59"/>
      <c r="C101" s="60" t="s">
        <v>149</v>
      </c>
      <c r="D101" s="61"/>
      <c r="E101" s="61"/>
      <c r="F101" s="62"/>
      <c r="G101" s="5" t="s">
        <v>150</v>
      </c>
      <c r="H101" s="11">
        <v>2.778</v>
      </c>
      <c r="I101" s="7">
        <v>100</v>
      </c>
      <c r="J101" s="8">
        <v>54000</v>
      </c>
      <c r="K101" s="9">
        <v>1</v>
      </c>
      <c r="L101" s="8">
        <v>54000</v>
      </c>
      <c r="M101" s="10"/>
    </row>
    <row r="102" spans="1:13" ht="22.95" customHeight="1" outlineLevel="3">
      <c r="A102" s="58">
        <v>14</v>
      </c>
      <c r="B102" s="59"/>
      <c r="C102" s="60" t="s">
        <v>151</v>
      </c>
      <c r="D102" s="61"/>
      <c r="E102" s="61"/>
      <c r="F102" s="62"/>
      <c r="G102" s="5" t="s">
        <v>152</v>
      </c>
      <c r="H102" s="11">
        <v>1.19</v>
      </c>
      <c r="I102" s="7">
        <v>63.1</v>
      </c>
      <c r="J102" s="8">
        <v>157607</v>
      </c>
      <c r="K102" s="9">
        <v>1</v>
      </c>
      <c r="L102" s="8">
        <v>99442.31</v>
      </c>
      <c r="M102" s="8">
        <v>58164.69</v>
      </c>
    </row>
    <row r="103" spans="1:13" ht="22.95" customHeight="1" outlineLevel="3">
      <c r="A103" s="58">
        <v>15</v>
      </c>
      <c r="B103" s="59"/>
      <c r="C103" s="60" t="s">
        <v>153</v>
      </c>
      <c r="D103" s="61"/>
      <c r="E103" s="61"/>
      <c r="F103" s="62"/>
      <c r="G103" s="5" t="s">
        <v>154</v>
      </c>
      <c r="H103" s="11">
        <v>1.19</v>
      </c>
      <c r="I103" s="7">
        <v>61.9</v>
      </c>
      <c r="J103" s="8">
        <v>176219</v>
      </c>
      <c r="K103" s="9">
        <v>1</v>
      </c>
      <c r="L103" s="8">
        <v>109088.2</v>
      </c>
      <c r="M103" s="8">
        <v>67130.8</v>
      </c>
    </row>
    <row r="104" spans="1:13" ht="22.95" customHeight="1" outlineLevel="3">
      <c r="A104" s="58">
        <v>16</v>
      </c>
      <c r="B104" s="59"/>
      <c r="C104" s="60" t="s">
        <v>155</v>
      </c>
      <c r="D104" s="61"/>
      <c r="E104" s="61"/>
      <c r="F104" s="62"/>
      <c r="G104" s="5" t="s">
        <v>156</v>
      </c>
      <c r="H104" s="11">
        <v>1.429</v>
      </c>
      <c r="I104" s="7">
        <v>76.19</v>
      </c>
      <c r="J104" s="8">
        <v>390754</v>
      </c>
      <c r="K104" s="9">
        <v>1</v>
      </c>
      <c r="L104" s="8">
        <v>297717.15999999997</v>
      </c>
      <c r="M104" s="8">
        <v>93036.84</v>
      </c>
    </row>
    <row r="105" spans="1:13" ht="22.95" customHeight="1" outlineLevel="3">
      <c r="A105" s="58">
        <v>17</v>
      </c>
      <c r="B105" s="59"/>
      <c r="C105" s="60" t="s">
        <v>157</v>
      </c>
      <c r="D105" s="61"/>
      <c r="E105" s="61"/>
      <c r="F105" s="62"/>
      <c r="G105" s="5" t="s">
        <v>158</v>
      </c>
      <c r="H105" s="11">
        <v>1.429</v>
      </c>
      <c r="I105" s="7">
        <v>76.19</v>
      </c>
      <c r="J105" s="8">
        <v>123681</v>
      </c>
      <c r="K105" s="9">
        <v>1</v>
      </c>
      <c r="L105" s="8">
        <v>94233</v>
      </c>
      <c r="M105" s="8">
        <v>29448</v>
      </c>
    </row>
    <row r="106" spans="1:13" ht="10.95" customHeight="1" outlineLevel="3">
      <c r="A106" s="58">
        <v>18</v>
      </c>
      <c r="B106" s="59"/>
      <c r="C106" s="60" t="s">
        <v>159</v>
      </c>
      <c r="D106" s="61"/>
      <c r="E106" s="61"/>
      <c r="F106" s="62"/>
      <c r="G106" s="5" t="s">
        <v>160</v>
      </c>
      <c r="H106" s="11">
        <v>0.27800000000000002</v>
      </c>
      <c r="I106" s="7">
        <v>100</v>
      </c>
      <c r="J106" s="8">
        <v>48000</v>
      </c>
      <c r="K106" s="9">
        <v>1</v>
      </c>
      <c r="L106" s="8">
        <v>48000</v>
      </c>
      <c r="M106" s="10"/>
    </row>
    <row r="107" spans="1:13" ht="22.95" customHeight="1" outlineLevel="3">
      <c r="A107" s="58">
        <v>19</v>
      </c>
      <c r="B107" s="59"/>
      <c r="C107" s="60" t="s">
        <v>161</v>
      </c>
      <c r="D107" s="61"/>
      <c r="E107" s="61"/>
      <c r="F107" s="62"/>
      <c r="G107" s="5" t="s">
        <v>162</v>
      </c>
      <c r="H107" s="11">
        <v>2.778</v>
      </c>
      <c r="I107" s="7">
        <v>100</v>
      </c>
      <c r="J107" s="8">
        <v>14990</v>
      </c>
      <c r="K107" s="9">
        <v>1</v>
      </c>
      <c r="L107" s="8">
        <v>14990</v>
      </c>
      <c r="M107" s="10"/>
    </row>
    <row r="108" spans="1:13" ht="22.95" customHeight="1" outlineLevel="3">
      <c r="A108" s="58">
        <v>20</v>
      </c>
      <c r="B108" s="59"/>
      <c r="C108" s="60" t="s">
        <v>163</v>
      </c>
      <c r="D108" s="61"/>
      <c r="E108" s="61"/>
      <c r="F108" s="62"/>
      <c r="G108" s="5" t="s">
        <v>164</v>
      </c>
      <c r="H108" s="11">
        <v>1.667</v>
      </c>
      <c r="I108" s="7">
        <v>100</v>
      </c>
      <c r="J108" s="8">
        <v>10800</v>
      </c>
      <c r="K108" s="9">
        <v>1</v>
      </c>
      <c r="L108" s="8">
        <v>10800</v>
      </c>
      <c r="M108" s="10"/>
    </row>
    <row r="109" spans="1:13" ht="10.95" customHeight="1" outlineLevel="3">
      <c r="A109" s="58">
        <v>21</v>
      </c>
      <c r="B109" s="59"/>
      <c r="C109" s="60" t="s">
        <v>165</v>
      </c>
      <c r="D109" s="61"/>
      <c r="E109" s="61"/>
      <c r="F109" s="62"/>
      <c r="G109" s="5" t="s">
        <v>166</v>
      </c>
      <c r="H109" s="11">
        <v>0.55600000000000005</v>
      </c>
      <c r="I109" s="7">
        <v>100</v>
      </c>
      <c r="J109" s="8">
        <v>83600</v>
      </c>
      <c r="K109" s="9">
        <v>1</v>
      </c>
      <c r="L109" s="8">
        <v>83600</v>
      </c>
      <c r="M109" s="10"/>
    </row>
    <row r="110" spans="1:13" ht="10.95" customHeight="1" outlineLevel="3">
      <c r="A110" s="58">
        <v>22</v>
      </c>
      <c r="B110" s="59"/>
      <c r="C110" s="60" t="s">
        <v>167</v>
      </c>
      <c r="D110" s="61"/>
      <c r="E110" s="61"/>
      <c r="F110" s="62"/>
      <c r="G110" s="5" t="s">
        <v>168</v>
      </c>
      <c r="H110" s="11">
        <v>2.778</v>
      </c>
      <c r="I110" s="7">
        <v>100</v>
      </c>
      <c r="J110" s="8">
        <v>91000</v>
      </c>
      <c r="K110" s="9">
        <v>1</v>
      </c>
      <c r="L110" s="8">
        <v>91000</v>
      </c>
      <c r="M110" s="10"/>
    </row>
    <row r="111" spans="1:13" ht="10.95" customHeight="1" outlineLevel="3">
      <c r="A111" s="58">
        <v>23</v>
      </c>
      <c r="B111" s="59"/>
      <c r="C111" s="60" t="s">
        <v>169</v>
      </c>
      <c r="D111" s="61"/>
      <c r="E111" s="61"/>
      <c r="F111" s="62"/>
      <c r="G111" s="5" t="s">
        <v>170</v>
      </c>
      <c r="H111" s="11">
        <v>2.778</v>
      </c>
      <c r="I111" s="7">
        <v>100</v>
      </c>
      <c r="J111" s="8">
        <v>27200</v>
      </c>
      <c r="K111" s="9">
        <v>1</v>
      </c>
      <c r="L111" s="8">
        <v>27200</v>
      </c>
      <c r="M111" s="10"/>
    </row>
    <row r="112" spans="1:13" ht="10.95" customHeight="1" outlineLevel="3">
      <c r="A112" s="58">
        <v>24</v>
      </c>
      <c r="B112" s="59"/>
      <c r="C112" s="60" t="s">
        <v>171</v>
      </c>
      <c r="D112" s="61"/>
      <c r="E112" s="61"/>
      <c r="F112" s="62"/>
      <c r="G112" s="5" t="s">
        <v>172</v>
      </c>
      <c r="H112" s="11">
        <v>2.778</v>
      </c>
      <c r="I112" s="7">
        <v>100</v>
      </c>
      <c r="J112" s="8">
        <v>16055</v>
      </c>
      <c r="K112" s="9">
        <v>1</v>
      </c>
      <c r="L112" s="8">
        <v>16055</v>
      </c>
      <c r="M112" s="10"/>
    </row>
    <row r="113" spans="1:13" ht="10.95" customHeight="1" outlineLevel="3">
      <c r="A113" s="58">
        <v>25</v>
      </c>
      <c r="B113" s="59"/>
      <c r="C113" s="60" t="s">
        <v>173</v>
      </c>
      <c r="D113" s="61"/>
      <c r="E113" s="61"/>
      <c r="F113" s="62"/>
      <c r="G113" s="5" t="s">
        <v>174</v>
      </c>
      <c r="H113" s="11">
        <v>2.778</v>
      </c>
      <c r="I113" s="7">
        <v>100</v>
      </c>
      <c r="J113" s="8">
        <v>32900</v>
      </c>
      <c r="K113" s="9">
        <v>1</v>
      </c>
      <c r="L113" s="8">
        <v>32900</v>
      </c>
      <c r="M113" s="10"/>
    </row>
    <row r="114" spans="1:13" ht="10.95" customHeight="1" outlineLevel="3">
      <c r="A114" s="58">
        <v>26</v>
      </c>
      <c r="B114" s="59"/>
      <c r="C114" s="60" t="s">
        <v>175</v>
      </c>
      <c r="D114" s="61"/>
      <c r="E114" s="61"/>
      <c r="F114" s="62"/>
      <c r="G114" s="5" t="s">
        <v>176</v>
      </c>
      <c r="H114" s="11">
        <v>2.778</v>
      </c>
      <c r="I114" s="7">
        <v>100</v>
      </c>
      <c r="J114" s="8">
        <v>33750</v>
      </c>
      <c r="K114" s="9">
        <v>1</v>
      </c>
      <c r="L114" s="8">
        <v>33750</v>
      </c>
      <c r="M114" s="10"/>
    </row>
    <row r="115" spans="1:13" ht="10.95" customHeight="1" outlineLevel="3">
      <c r="A115" s="58">
        <v>27</v>
      </c>
      <c r="B115" s="59"/>
      <c r="C115" s="60" t="s">
        <v>177</v>
      </c>
      <c r="D115" s="61"/>
      <c r="E115" s="61"/>
      <c r="F115" s="62"/>
      <c r="G115" s="5" t="s">
        <v>178</v>
      </c>
      <c r="H115" s="11">
        <v>2.778</v>
      </c>
      <c r="I115" s="7">
        <v>100</v>
      </c>
      <c r="J115" s="8">
        <v>28100</v>
      </c>
      <c r="K115" s="9">
        <v>1</v>
      </c>
      <c r="L115" s="8">
        <v>28100</v>
      </c>
      <c r="M115" s="10"/>
    </row>
    <row r="116" spans="1:13" ht="10.95" customHeight="1" outlineLevel="3">
      <c r="A116" s="58">
        <v>28</v>
      </c>
      <c r="B116" s="59"/>
      <c r="C116" s="60" t="s">
        <v>179</v>
      </c>
      <c r="D116" s="61"/>
      <c r="E116" s="61"/>
      <c r="F116" s="62"/>
      <c r="G116" s="5" t="s">
        <v>180</v>
      </c>
      <c r="H116" s="11">
        <v>2.778</v>
      </c>
      <c r="I116" s="7">
        <v>100</v>
      </c>
      <c r="J116" s="8">
        <v>50650</v>
      </c>
      <c r="K116" s="9">
        <v>1</v>
      </c>
      <c r="L116" s="8">
        <v>50650</v>
      </c>
      <c r="M116" s="10"/>
    </row>
    <row r="117" spans="1:13" ht="10.95" customHeight="1" outlineLevel="3">
      <c r="A117" s="58">
        <v>29</v>
      </c>
      <c r="B117" s="59"/>
      <c r="C117" s="60" t="s">
        <v>181</v>
      </c>
      <c r="D117" s="61"/>
      <c r="E117" s="61"/>
      <c r="F117" s="62"/>
      <c r="G117" s="5" t="s">
        <v>182</v>
      </c>
      <c r="H117" s="11">
        <v>0.746</v>
      </c>
      <c r="I117" s="7">
        <v>100</v>
      </c>
      <c r="J117" s="8">
        <v>33000</v>
      </c>
      <c r="K117" s="9">
        <v>1</v>
      </c>
      <c r="L117" s="8">
        <v>33000</v>
      </c>
      <c r="M117" s="10"/>
    </row>
    <row r="118" spans="1:13" ht="22.95" customHeight="1" outlineLevel="3">
      <c r="A118" s="58">
        <v>30</v>
      </c>
      <c r="B118" s="59"/>
      <c r="C118" s="60" t="s">
        <v>183</v>
      </c>
      <c r="D118" s="61"/>
      <c r="E118" s="61"/>
      <c r="F118" s="62"/>
      <c r="G118" s="5" t="s">
        <v>184</v>
      </c>
      <c r="H118" s="11">
        <v>1.19</v>
      </c>
      <c r="I118" s="7">
        <v>100</v>
      </c>
      <c r="J118" s="12">
        <v>1</v>
      </c>
      <c r="K118" s="9">
        <v>1</v>
      </c>
      <c r="L118" s="12">
        <v>1</v>
      </c>
      <c r="M118" s="10"/>
    </row>
    <row r="119" spans="1:13" ht="22.95" customHeight="1" outlineLevel="3">
      <c r="A119" s="58">
        <v>31</v>
      </c>
      <c r="B119" s="59"/>
      <c r="C119" s="60" t="s">
        <v>185</v>
      </c>
      <c r="D119" s="61"/>
      <c r="E119" s="61"/>
      <c r="F119" s="62"/>
      <c r="G119" s="5" t="s">
        <v>186</v>
      </c>
      <c r="H119" s="11">
        <v>0.55600000000000005</v>
      </c>
      <c r="I119" s="7">
        <v>100</v>
      </c>
      <c r="J119" s="8">
        <v>2998</v>
      </c>
      <c r="K119" s="9">
        <v>1</v>
      </c>
      <c r="L119" s="8">
        <v>2998</v>
      </c>
      <c r="M119" s="10"/>
    </row>
    <row r="120" spans="1:13" ht="22.95" customHeight="1" outlineLevel="3">
      <c r="A120" s="58">
        <v>32</v>
      </c>
      <c r="B120" s="59"/>
      <c r="C120" s="60" t="s">
        <v>187</v>
      </c>
      <c r="D120" s="61"/>
      <c r="E120" s="61"/>
      <c r="F120" s="62"/>
      <c r="G120" s="5" t="s">
        <v>188</v>
      </c>
      <c r="H120" s="11">
        <v>0.55600000000000005</v>
      </c>
      <c r="I120" s="7">
        <v>100</v>
      </c>
      <c r="J120" s="8">
        <v>45012</v>
      </c>
      <c r="K120" s="9">
        <v>1</v>
      </c>
      <c r="L120" s="8">
        <v>45012</v>
      </c>
      <c r="M120" s="10"/>
    </row>
    <row r="121" spans="1:13" ht="22.95" customHeight="1" outlineLevel="3">
      <c r="A121" s="58">
        <v>33</v>
      </c>
      <c r="B121" s="59"/>
      <c r="C121" s="60" t="s">
        <v>189</v>
      </c>
      <c r="D121" s="61"/>
      <c r="E121" s="61"/>
      <c r="F121" s="62"/>
      <c r="G121" s="5" t="s">
        <v>190</v>
      </c>
      <c r="H121" s="11">
        <v>0.55600000000000005</v>
      </c>
      <c r="I121" s="7">
        <v>100</v>
      </c>
      <c r="J121" s="8">
        <v>234589</v>
      </c>
      <c r="K121" s="9">
        <v>1</v>
      </c>
      <c r="L121" s="8">
        <v>234589</v>
      </c>
      <c r="M121" s="10"/>
    </row>
    <row r="122" spans="1:13" ht="10.95" customHeight="1" outlineLevel="3">
      <c r="A122" s="58">
        <v>34</v>
      </c>
      <c r="B122" s="59"/>
      <c r="C122" s="60" t="s">
        <v>191</v>
      </c>
      <c r="D122" s="61"/>
      <c r="E122" s="61"/>
      <c r="F122" s="62"/>
      <c r="G122" s="5" t="s">
        <v>192</v>
      </c>
      <c r="H122" s="11">
        <v>0.55600000000000005</v>
      </c>
      <c r="I122" s="7">
        <v>100</v>
      </c>
      <c r="J122" s="8">
        <v>33965.57</v>
      </c>
      <c r="K122" s="9">
        <v>1</v>
      </c>
      <c r="L122" s="8">
        <v>33965.57</v>
      </c>
      <c r="M122" s="10"/>
    </row>
    <row r="123" spans="1:13" ht="10.95" customHeight="1" outlineLevel="3">
      <c r="A123" s="58">
        <v>35</v>
      </c>
      <c r="B123" s="59"/>
      <c r="C123" s="60" t="s">
        <v>193</v>
      </c>
      <c r="D123" s="61"/>
      <c r="E123" s="61"/>
      <c r="F123" s="62"/>
      <c r="G123" s="5" t="s">
        <v>194</v>
      </c>
      <c r="H123" s="11">
        <v>0.27800000000000002</v>
      </c>
      <c r="I123" s="7">
        <v>100</v>
      </c>
      <c r="J123" s="8">
        <v>49900</v>
      </c>
      <c r="K123" s="9">
        <v>1</v>
      </c>
      <c r="L123" s="8">
        <v>49900</v>
      </c>
      <c r="M123" s="10"/>
    </row>
    <row r="124" spans="1:13" ht="10.95" customHeight="1" outlineLevel="3">
      <c r="A124" s="58">
        <v>36</v>
      </c>
      <c r="B124" s="59"/>
      <c r="C124" s="60" t="s">
        <v>195</v>
      </c>
      <c r="D124" s="61"/>
      <c r="E124" s="61"/>
      <c r="F124" s="62"/>
      <c r="G124" s="5" t="s">
        <v>196</v>
      </c>
      <c r="H124" s="11">
        <v>0.27800000000000002</v>
      </c>
      <c r="I124" s="7">
        <v>100</v>
      </c>
      <c r="J124" s="8">
        <v>49900</v>
      </c>
      <c r="K124" s="9">
        <v>1</v>
      </c>
      <c r="L124" s="8">
        <v>49900</v>
      </c>
      <c r="M124" s="10"/>
    </row>
    <row r="125" spans="1:13" ht="10.95" customHeight="1" outlineLevel="3">
      <c r="A125" s="58">
        <v>37</v>
      </c>
      <c r="B125" s="59"/>
      <c r="C125" s="60" t="s">
        <v>197</v>
      </c>
      <c r="D125" s="61"/>
      <c r="E125" s="61"/>
      <c r="F125" s="62"/>
      <c r="G125" s="5" t="s">
        <v>198</v>
      </c>
      <c r="H125" s="11">
        <v>100</v>
      </c>
      <c r="I125" s="6" t="s">
        <v>10</v>
      </c>
      <c r="J125" s="8">
        <v>18000</v>
      </c>
      <c r="K125" s="9">
        <v>1</v>
      </c>
      <c r="L125" s="10"/>
      <c r="M125" s="8">
        <v>18000</v>
      </c>
    </row>
    <row r="126" spans="1:13" ht="10.95" customHeight="1" outlineLevel="3">
      <c r="A126" s="58">
        <v>38</v>
      </c>
      <c r="B126" s="59"/>
      <c r="C126" s="60" t="s">
        <v>199</v>
      </c>
      <c r="D126" s="61"/>
      <c r="E126" s="61"/>
      <c r="F126" s="62"/>
      <c r="G126" s="5" t="s">
        <v>200</v>
      </c>
      <c r="H126" s="11">
        <v>1.19</v>
      </c>
      <c r="I126" s="6" t="s">
        <v>10</v>
      </c>
      <c r="J126" s="8">
        <v>5000</v>
      </c>
      <c r="K126" s="9">
        <v>1</v>
      </c>
      <c r="L126" s="10"/>
      <c r="M126" s="8">
        <v>5000</v>
      </c>
    </row>
    <row r="127" spans="1:13" ht="22.95" customHeight="1" outlineLevel="3">
      <c r="A127" s="58">
        <v>39</v>
      </c>
      <c r="B127" s="59"/>
      <c r="C127" s="60" t="s">
        <v>201</v>
      </c>
      <c r="D127" s="61"/>
      <c r="E127" s="61"/>
      <c r="F127" s="62"/>
      <c r="G127" s="5" t="s">
        <v>202</v>
      </c>
      <c r="H127" s="11">
        <v>1.19</v>
      </c>
      <c r="I127" s="6" t="s">
        <v>10</v>
      </c>
      <c r="J127" s="8">
        <v>6000</v>
      </c>
      <c r="K127" s="9">
        <v>1</v>
      </c>
      <c r="L127" s="10"/>
      <c r="M127" s="8">
        <v>6000</v>
      </c>
    </row>
    <row r="128" spans="1:13" ht="22.95" customHeight="1" outlineLevel="3">
      <c r="A128" s="58">
        <v>40</v>
      </c>
      <c r="B128" s="59"/>
      <c r="C128" s="60" t="s">
        <v>201</v>
      </c>
      <c r="D128" s="61"/>
      <c r="E128" s="61"/>
      <c r="F128" s="62"/>
      <c r="G128" s="5" t="s">
        <v>203</v>
      </c>
      <c r="H128" s="11">
        <v>1.19</v>
      </c>
      <c r="I128" s="6" t="s">
        <v>10</v>
      </c>
      <c r="J128" s="8">
        <v>6000</v>
      </c>
      <c r="K128" s="9">
        <v>1</v>
      </c>
      <c r="L128" s="10"/>
      <c r="M128" s="8">
        <v>6000</v>
      </c>
    </row>
    <row r="129" spans="1:13" ht="10.95" customHeight="1" outlineLevel="3">
      <c r="A129" s="58">
        <v>41</v>
      </c>
      <c r="B129" s="59"/>
      <c r="C129" s="60" t="s">
        <v>204</v>
      </c>
      <c r="D129" s="61"/>
      <c r="E129" s="61"/>
      <c r="F129" s="62"/>
      <c r="G129" s="5" t="s">
        <v>205</v>
      </c>
      <c r="H129" s="11">
        <v>2.778</v>
      </c>
      <c r="I129" s="6" t="s">
        <v>10</v>
      </c>
      <c r="J129" s="8">
        <v>4000</v>
      </c>
      <c r="K129" s="9">
        <v>1</v>
      </c>
      <c r="L129" s="10"/>
      <c r="M129" s="8">
        <v>4000</v>
      </c>
    </row>
    <row r="130" spans="1:13" ht="10.95" customHeight="1" outlineLevel="3">
      <c r="A130" s="58">
        <v>42</v>
      </c>
      <c r="B130" s="59"/>
      <c r="C130" s="60" t="s">
        <v>206</v>
      </c>
      <c r="D130" s="61"/>
      <c r="E130" s="61"/>
      <c r="F130" s="62"/>
      <c r="G130" s="5"/>
      <c r="H130" s="11">
        <v>100</v>
      </c>
      <c r="I130" s="6" t="s">
        <v>10</v>
      </c>
      <c r="J130" s="8">
        <v>3500</v>
      </c>
      <c r="K130" s="9">
        <v>1</v>
      </c>
      <c r="L130" s="10"/>
      <c r="M130" s="8">
        <v>3500</v>
      </c>
    </row>
    <row r="131" spans="1:13" ht="10.95" customHeight="1" outlineLevel="3">
      <c r="A131" s="58">
        <v>43</v>
      </c>
      <c r="B131" s="59"/>
      <c r="C131" s="60" t="s">
        <v>207</v>
      </c>
      <c r="D131" s="61"/>
      <c r="E131" s="61"/>
      <c r="F131" s="62"/>
      <c r="G131" s="5" t="s">
        <v>208</v>
      </c>
      <c r="H131" s="11">
        <v>0.27800000000000002</v>
      </c>
      <c r="I131" s="7">
        <v>100</v>
      </c>
      <c r="J131" s="8">
        <v>23910</v>
      </c>
      <c r="K131" s="9">
        <v>1</v>
      </c>
      <c r="L131" s="8">
        <v>23910</v>
      </c>
      <c r="M131" s="10"/>
    </row>
    <row r="132" spans="1:13" ht="10.95" customHeight="1" outlineLevel="3">
      <c r="A132" s="58">
        <v>44</v>
      </c>
      <c r="B132" s="59"/>
      <c r="C132" s="60" t="s">
        <v>209</v>
      </c>
      <c r="D132" s="61"/>
      <c r="E132" s="61"/>
      <c r="F132" s="62"/>
      <c r="G132" s="5" t="s">
        <v>210</v>
      </c>
      <c r="H132" s="11">
        <v>0.27800000000000002</v>
      </c>
      <c r="I132" s="7">
        <v>100</v>
      </c>
      <c r="J132" s="8">
        <v>16521</v>
      </c>
      <c r="K132" s="9">
        <v>1</v>
      </c>
      <c r="L132" s="8">
        <v>16521</v>
      </c>
      <c r="M132" s="10"/>
    </row>
    <row r="133" spans="1:13" ht="10.95" customHeight="1" outlineLevel="3">
      <c r="A133" s="58">
        <v>45</v>
      </c>
      <c r="B133" s="59"/>
      <c r="C133" s="60" t="s">
        <v>211</v>
      </c>
      <c r="D133" s="61"/>
      <c r="E133" s="61"/>
      <c r="F133" s="62"/>
      <c r="G133" s="5" t="s">
        <v>212</v>
      </c>
      <c r="H133" s="11">
        <v>0.27800000000000002</v>
      </c>
      <c r="I133" s="7">
        <v>100</v>
      </c>
      <c r="J133" s="8">
        <v>22609</v>
      </c>
      <c r="K133" s="9">
        <v>1</v>
      </c>
      <c r="L133" s="8">
        <v>22609</v>
      </c>
      <c r="M133" s="10"/>
    </row>
    <row r="134" spans="1:13" ht="10.95" customHeight="1" outlineLevel="3">
      <c r="A134" s="58">
        <v>46</v>
      </c>
      <c r="B134" s="59"/>
      <c r="C134" s="60" t="s">
        <v>213</v>
      </c>
      <c r="D134" s="61"/>
      <c r="E134" s="61"/>
      <c r="F134" s="62"/>
      <c r="G134" s="5" t="s">
        <v>214</v>
      </c>
      <c r="H134" s="11">
        <v>0.27800000000000002</v>
      </c>
      <c r="I134" s="7">
        <v>100</v>
      </c>
      <c r="J134" s="8">
        <v>19567</v>
      </c>
      <c r="K134" s="9">
        <v>1</v>
      </c>
      <c r="L134" s="8">
        <v>19567</v>
      </c>
      <c r="M134" s="10"/>
    </row>
    <row r="135" spans="1:13" ht="10.95" customHeight="1" outlineLevel="3">
      <c r="A135" s="58">
        <v>47</v>
      </c>
      <c r="B135" s="59"/>
      <c r="C135" s="60" t="s">
        <v>215</v>
      </c>
      <c r="D135" s="61"/>
      <c r="E135" s="61"/>
      <c r="F135" s="62"/>
      <c r="G135" s="5" t="s">
        <v>216</v>
      </c>
      <c r="H135" s="11">
        <v>0.27800000000000002</v>
      </c>
      <c r="I135" s="7">
        <v>100</v>
      </c>
      <c r="J135" s="8">
        <v>15507</v>
      </c>
      <c r="K135" s="9">
        <v>1</v>
      </c>
      <c r="L135" s="8">
        <v>15507</v>
      </c>
      <c r="M135" s="10"/>
    </row>
    <row r="136" spans="1:13" ht="10.95" customHeight="1" outlineLevel="3">
      <c r="A136" s="58">
        <v>48</v>
      </c>
      <c r="B136" s="59"/>
      <c r="C136" s="60" t="s">
        <v>217</v>
      </c>
      <c r="D136" s="61"/>
      <c r="E136" s="61"/>
      <c r="F136" s="62"/>
      <c r="G136" s="5" t="s">
        <v>218</v>
      </c>
      <c r="H136" s="11">
        <v>0.27800000000000002</v>
      </c>
      <c r="I136" s="7">
        <v>100</v>
      </c>
      <c r="J136" s="8">
        <v>29543</v>
      </c>
      <c r="K136" s="9">
        <v>1</v>
      </c>
      <c r="L136" s="8">
        <v>29543</v>
      </c>
      <c r="M136" s="10"/>
    </row>
    <row r="137" spans="1:13" ht="10.95" customHeight="1" outlineLevel="3">
      <c r="A137" s="58">
        <v>49</v>
      </c>
      <c r="B137" s="59"/>
      <c r="C137" s="60" t="s">
        <v>219</v>
      </c>
      <c r="D137" s="61"/>
      <c r="E137" s="61"/>
      <c r="F137" s="62"/>
      <c r="G137" s="5" t="s">
        <v>220</v>
      </c>
      <c r="H137" s="11">
        <v>0.27800000000000002</v>
      </c>
      <c r="I137" s="7">
        <v>100</v>
      </c>
      <c r="J137" s="8">
        <v>24285</v>
      </c>
      <c r="K137" s="9">
        <v>1</v>
      </c>
      <c r="L137" s="8">
        <v>24285</v>
      </c>
      <c r="M137" s="10"/>
    </row>
    <row r="138" spans="1:13" ht="10.95" customHeight="1" outlineLevel="3">
      <c r="A138" s="58">
        <v>50</v>
      </c>
      <c r="B138" s="59"/>
      <c r="C138" s="60" t="s">
        <v>221</v>
      </c>
      <c r="D138" s="61"/>
      <c r="E138" s="61"/>
      <c r="F138" s="62"/>
      <c r="G138" s="5" t="s">
        <v>222</v>
      </c>
      <c r="H138" s="11">
        <v>0.27800000000000002</v>
      </c>
      <c r="I138" s="7">
        <v>100</v>
      </c>
      <c r="J138" s="8">
        <v>34433</v>
      </c>
      <c r="K138" s="9">
        <v>1</v>
      </c>
      <c r="L138" s="8">
        <v>34433</v>
      </c>
      <c r="M138" s="10"/>
    </row>
    <row r="139" spans="1:13" ht="10.95" customHeight="1" outlineLevel="3">
      <c r="A139" s="58">
        <v>51</v>
      </c>
      <c r="B139" s="59"/>
      <c r="C139" s="60" t="s">
        <v>223</v>
      </c>
      <c r="D139" s="61"/>
      <c r="E139" s="61"/>
      <c r="F139" s="62"/>
      <c r="G139" s="5" t="s">
        <v>224</v>
      </c>
      <c r="H139" s="11">
        <v>0.27800000000000002</v>
      </c>
      <c r="I139" s="7">
        <v>100</v>
      </c>
      <c r="J139" s="8">
        <v>29358</v>
      </c>
      <c r="K139" s="9">
        <v>1</v>
      </c>
      <c r="L139" s="8">
        <v>29358</v>
      </c>
      <c r="M139" s="10"/>
    </row>
    <row r="140" spans="1:13" ht="10.95" customHeight="1" outlineLevel="3">
      <c r="A140" s="58">
        <v>52</v>
      </c>
      <c r="B140" s="59"/>
      <c r="C140" s="60" t="s">
        <v>225</v>
      </c>
      <c r="D140" s="61"/>
      <c r="E140" s="61"/>
      <c r="F140" s="62"/>
      <c r="G140" s="5" t="s">
        <v>226</v>
      </c>
      <c r="H140" s="11">
        <v>0.27800000000000002</v>
      </c>
      <c r="I140" s="7">
        <v>21.39</v>
      </c>
      <c r="J140" s="8">
        <v>117882</v>
      </c>
      <c r="K140" s="9">
        <v>1</v>
      </c>
      <c r="L140" s="8">
        <v>25213.65</v>
      </c>
      <c r="M140" s="8">
        <v>92668.35</v>
      </c>
    </row>
    <row r="141" spans="1:13" ht="10.95" customHeight="1" outlineLevel="3">
      <c r="A141" s="58">
        <v>53</v>
      </c>
      <c r="B141" s="59"/>
      <c r="C141" s="60" t="s">
        <v>227</v>
      </c>
      <c r="D141" s="61"/>
      <c r="E141" s="61"/>
      <c r="F141" s="62"/>
      <c r="G141" s="5" t="s">
        <v>228</v>
      </c>
      <c r="H141" s="11">
        <v>0.27800000000000002</v>
      </c>
      <c r="I141" s="7">
        <v>21.39</v>
      </c>
      <c r="J141" s="8">
        <v>66776</v>
      </c>
      <c r="K141" s="9">
        <v>1</v>
      </c>
      <c r="L141" s="8">
        <v>14282.73</v>
      </c>
      <c r="M141" s="8">
        <v>52493.27</v>
      </c>
    </row>
    <row r="142" spans="1:13" ht="10.95" customHeight="1" outlineLevel="3">
      <c r="A142" s="58">
        <v>54</v>
      </c>
      <c r="B142" s="59"/>
      <c r="C142" s="60" t="s">
        <v>229</v>
      </c>
      <c r="D142" s="61"/>
      <c r="E142" s="61"/>
      <c r="F142" s="62"/>
      <c r="G142" s="5" t="s">
        <v>230</v>
      </c>
      <c r="H142" s="11">
        <v>0.27800000000000002</v>
      </c>
      <c r="I142" s="7">
        <v>100</v>
      </c>
      <c r="J142" s="8">
        <v>30627</v>
      </c>
      <c r="K142" s="9">
        <v>1</v>
      </c>
      <c r="L142" s="8">
        <v>30627</v>
      </c>
      <c r="M142" s="10"/>
    </row>
    <row r="143" spans="1:13" ht="10.95" customHeight="1" outlineLevel="3">
      <c r="A143" s="58">
        <v>55</v>
      </c>
      <c r="B143" s="59"/>
      <c r="C143" s="60" t="s">
        <v>231</v>
      </c>
      <c r="D143" s="61"/>
      <c r="E143" s="61"/>
      <c r="F143" s="62"/>
      <c r="G143" s="5" t="s">
        <v>232</v>
      </c>
      <c r="H143" s="11">
        <v>2.778</v>
      </c>
      <c r="I143" s="7">
        <v>100</v>
      </c>
      <c r="J143" s="8">
        <v>7671</v>
      </c>
      <c r="K143" s="9">
        <v>1</v>
      </c>
      <c r="L143" s="8">
        <v>7671</v>
      </c>
      <c r="M143" s="10"/>
    </row>
    <row r="144" spans="1:13" ht="10.95" customHeight="1" outlineLevel="3">
      <c r="A144" s="58">
        <v>56</v>
      </c>
      <c r="B144" s="59"/>
      <c r="C144" s="60" t="s">
        <v>231</v>
      </c>
      <c r="D144" s="61"/>
      <c r="E144" s="61"/>
      <c r="F144" s="62"/>
      <c r="G144" s="5" t="s">
        <v>233</v>
      </c>
      <c r="H144" s="11">
        <v>2.778</v>
      </c>
      <c r="I144" s="7">
        <v>100</v>
      </c>
      <c r="J144" s="8">
        <v>7671</v>
      </c>
      <c r="K144" s="9">
        <v>1</v>
      </c>
      <c r="L144" s="8">
        <v>7671</v>
      </c>
      <c r="M144" s="10"/>
    </row>
    <row r="145" spans="1:13" ht="10.95" customHeight="1" outlineLevel="3">
      <c r="A145" s="58">
        <v>57</v>
      </c>
      <c r="B145" s="59"/>
      <c r="C145" s="60" t="s">
        <v>234</v>
      </c>
      <c r="D145" s="61"/>
      <c r="E145" s="61"/>
      <c r="F145" s="62"/>
      <c r="G145" s="5" t="s">
        <v>235</v>
      </c>
      <c r="H145" s="11">
        <v>1.19</v>
      </c>
      <c r="I145" s="6" t="s">
        <v>10</v>
      </c>
      <c r="J145" s="8">
        <v>8500</v>
      </c>
      <c r="K145" s="9">
        <v>1</v>
      </c>
      <c r="L145" s="10"/>
      <c r="M145" s="8">
        <v>8500</v>
      </c>
    </row>
    <row r="146" spans="1:13" ht="10.95" customHeight="1" outlineLevel="3">
      <c r="A146" s="58">
        <v>58</v>
      </c>
      <c r="B146" s="59"/>
      <c r="C146" s="60" t="s">
        <v>234</v>
      </c>
      <c r="D146" s="61"/>
      <c r="E146" s="61"/>
      <c r="F146" s="62"/>
      <c r="G146" s="5" t="s">
        <v>236</v>
      </c>
      <c r="H146" s="11">
        <v>1.19</v>
      </c>
      <c r="I146" s="6" t="s">
        <v>10</v>
      </c>
      <c r="J146" s="8">
        <v>8500</v>
      </c>
      <c r="K146" s="9">
        <v>1</v>
      </c>
      <c r="L146" s="10"/>
      <c r="M146" s="8">
        <v>8500</v>
      </c>
    </row>
    <row r="147" spans="1:13" ht="10.95" customHeight="1" outlineLevel="3">
      <c r="A147" s="58">
        <v>59</v>
      </c>
      <c r="B147" s="59"/>
      <c r="C147" s="60" t="s">
        <v>237</v>
      </c>
      <c r="D147" s="61"/>
      <c r="E147" s="61"/>
      <c r="F147" s="62"/>
      <c r="G147" s="5" t="s">
        <v>238</v>
      </c>
      <c r="H147" s="11">
        <v>0.27800000000000002</v>
      </c>
      <c r="I147" s="7">
        <v>24.72</v>
      </c>
      <c r="J147" s="8">
        <v>115640</v>
      </c>
      <c r="K147" s="9">
        <v>1</v>
      </c>
      <c r="L147" s="8">
        <v>28588.58</v>
      </c>
      <c r="M147" s="8">
        <v>87051.42</v>
      </c>
    </row>
    <row r="148" spans="1:13" ht="10.95" customHeight="1" outlineLevel="3">
      <c r="A148" s="58">
        <v>60</v>
      </c>
      <c r="B148" s="59"/>
      <c r="C148" s="60" t="s">
        <v>239</v>
      </c>
      <c r="D148" s="61"/>
      <c r="E148" s="61"/>
      <c r="F148" s="62"/>
      <c r="G148" s="5" t="s">
        <v>240</v>
      </c>
      <c r="H148" s="11">
        <v>0.27800000000000002</v>
      </c>
      <c r="I148" s="7">
        <v>100</v>
      </c>
      <c r="J148" s="8">
        <v>28090</v>
      </c>
      <c r="K148" s="9">
        <v>1</v>
      </c>
      <c r="L148" s="8">
        <v>28090</v>
      </c>
      <c r="M148" s="10"/>
    </row>
    <row r="149" spans="1:13" ht="10.95" customHeight="1" outlineLevel="3">
      <c r="A149" s="58">
        <v>61</v>
      </c>
      <c r="B149" s="59"/>
      <c r="C149" s="60" t="s">
        <v>241</v>
      </c>
      <c r="D149" s="61"/>
      <c r="E149" s="61"/>
      <c r="F149" s="62"/>
      <c r="G149" s="5" t="s">
        <v>242</v>
      </c>
      <c r="H149" s="11">
        <v>0.27800000000000002</v>
      </c>
      <c r="I149" s="7">
        <v>100</v>
      </c>
      <c r="J149" s="8">
        <v>29358</v>
      </c>
      <c r="K149" s="9">
        <v>1</v>
      </c>
      <c r="L149" s="8">
        <v>29358</v>
      </c>
      <c r="M149" s="10"/>
    </row>
    <row r="150" spans="1:13" ht="10.95" customHeight="1" outlineLevel="3">
      <c r="A150" s="58">
        <v>62</v>
      </c>
      <c r="B150" s="59"/>
      <c r="C150" s="60" t="s">
        <v>243</v>
      </c>
      <c r="D150" s="61"/>
      <c r="E150" s="61"/>
      <c r="F150" s="62"/>
      <c r="G150" s="5" t="s">
        <v>244</v>
      </c>
      <c r="H150" s="11">
        <v>2.778</v>
      </c>
      <c r="I150" s="7">
        <v>100</v>
      </c>
      <c r="J150" s="8">
        <v>28100</v>
      </c>
      <c r="K150" s="9">
        <v>1</v>
      </c>
      <c r="L150" s="8">
        <v>28100</v>
      </c>
      <c r="M150" s="10"/>
    </row>
    <row r="151" spans="1:13" ht="10.95" customHeight="1" outlineLevel="3">
      <c r="A151" s="58">
        <v>63</v>
      </c>
      <c r="B151" s="59"/>
      <c r="C151" s="60" t="s">
        <v>245</v>
      </c>
      <c r="D151" s="61"/>
      <c r="E151" s="61"/>
      <c r="F151" s="62"/>
      <c r="G151" s="5" t="s">
        <v>246</v>
      </c>
      <c r="H151" s="11">
        <v>2.778</v>
      </c>
      <c r="I151" s="7">
        <v>100</v>
      </c>
      <c r="J151" s="8">
        <v>11550</v>
      </c>
      <c r="K151" s="9">
        <v>1</v>
      </c>
      <c r="L151" s="8">
        <v>11550</v>
      </c>
      <c r="M151" s="10"/>
    </row>
    <row r="152" spans="1:13" ht="22.95" customHeight="1" outlineLevel="3">
      <c r="A152" s="58">
        <v>64</v>
      </c>
      <c r="B152" s="59"/>
      <c r="C152" s="60" t="s">
        <v>247</v>
      </c>
      <c r="D152" s="61"/>
      <c r="E152" s="61"/>
      <c r="F152" s="62"/>
      <c r="G152" s="5" t="s">
        <v>248</v>
      </c>
      <c r="H152" s="11">
        <v>2.778</v>
      </c>
      <c r="I152" s="7">
        <v>100</v>
      </c>
      <c r="J152" s="8">
        <v>20150</v>
      </c>
      <c r="K152" s="9">
        <v>1</v>
      </c>
      <c r="L152" s="8">
        <v>20150</v>
      </c>
      <c r="M152" s="10"/>
    </row>
    <row r="153" spans="1:13" ht="22.95" customHeight="1" outlineLevel="3">
      <c r="A153" s="58">
        <v>65</v>
      </c>
      <c r="B153" s="59"/>
      <c r="C153" s="60" t="s">
        <v>249</v>
      </c>
      <c r="D153" s="61"/>
      <c r="E153" s="61"/>
      <c r="F153" s="62"/>
      <c r="G153" s="5" t="s">
        <v>250</v>
      </c>
      <c r="H153" s="11">
        <v>2.778</v>
      </c>
      <c r="I153" s="7">
        <v>100</v>
      </c>
      <c r="J153" s="8">
        <v>166050</v>
      </c>
      <c r="K153" s="9">
        <v>1</v>
      </c>
      <c r="L153" s="8">
        <v>166050</v>
      </c>
      <c r="M153" s="10"/>
    </row>
    <row r="154" spans="1:13" ht="10.95" customHeight="1" outlineLevel="3">
      <c r="A154" s="58">
        <v>66</v>
      </c>
      <c r="B154" s="59"/>
      <c r="C154" s="60" t="s">
        <v>251</v>
      </c>
      <c r="D154" s="61"/>
      <c r="E154" s="61"/>
      <c r="F154" s="62"/>
      <c r="G154" s="5" t="s">
        <v>252</v>
      </c>
      <c r="H154" s="11">
        <v>0.83299999999999996</v>
      </c>
      <c r="I154" s="6" t="s">
        <v>10</v>
      </c>
      <c r="J154" s="8">
        <v>95000</v>
      </c>
      <c r="K154" s="9">
        <v>1</v>
      </c>
      <c r="L154" s="10"/>
      <c r="M154" s="8">
        <v>95000</v>
      </c>
    </row>
    <row r="155" spans="1:13" ht="22.95" customHeight="1" outlineLevel="3">
      <c r="A155" s="58">
        <v>67</v>
      </c>
      <c r="B155" s="59"/>
      <c r="C155" s="60" t="s">
        <v>253</v>
      </c>
      <c r="D155" s="61"/>
      <c r="E155" s="61"/>
      <c r="F155" s="62"/>
      <c r="G155" s="5" t="s">
        <v>254</v>
      </c>
      <c r="H155" s="11">
        <v>1.19</v>
      </c>
      <c r="I155" s="7">
        <v>100</v>
      </c>
      <c r="J155" s="8">
        <v>86980</v>
      </c>
      <c r="K155" s="9">
        <v>1</v>
      </c>
      <c r="L155" s="8">
        <v>86980</v>
      </c>
      <c r="M155" s="10"/>
    </row>
    <row r="156" spans="1:13" ht="10.95" customHeight="1" outlineLevel="3">
      <c r="A156" s="58">
        <v>68</v>
      </c>
      <c r="B156" s="59"/>
      <c r="C156" s="60" t="s">
        <v>255</v>
      </c>
      <c r="D156" s="61"/>
      <c r="E156" s="61"/>
      <c r="F156" s="62"/>
      <c r="G156" s="5" t="s">
        <v>256</v>
      </c>
      <c r="H156" s="11">
        <v>100</v>
      </c>
      <c r="I156" s="6" t="s">
        <v>10</v>
      </c>
      <c r="J156" s="8">
        <v>544920</v>
      </c>
      <c r="K156" s="9">
        <v>1</v>
      </c>
      <c r="L156" s="10"/>
      <c r="M156" s="8">
        <v>544920</v>
      </c>
    </row>
    <row r="157" spans="1:13" ht="10.95" customHeight="1" outlineLevel="3">
      <c r="A157" s="58">
        <v>69</v>
      </c>
      <c r="B157" s="59"/>
      <c r="C157" s="60" t="s">
        <v>257</v>
      </c>
      <c r="D157" s="61"/>
      <c r="E157" s="61"/>
      <c r="F157" s="62"/>
      <c r="G157" s="5" t="s">
        <v>258</v>
      </c>
      <c r="H157" s="11">
        <v>1.19</v>
      </c>
      <c r="I157" s="7">
        <v>100</v>
      </c>
      <c r="J157" s="8">
        <v>10000</v>
      </c>
      <c r="K157" s="9">
        <v>1</v>
      </c>
      <c r="L157" s="8">
        <v>10000</v>
      </c>
      <c r="M157" s="10"/>
    </row>
    <row r="158" spans="1:13" ht="10.95" customHeight="1" outlineLevel="3">
      <c r="A158" s="58">
        <v>70</v>
      </c>
      <c r="B158" s="59"/>
      <c r="C158" s="60" t="s">
        <v>257</v>
      </c>
      <c r="D158" s="61"/>
      <c r="E158" s="61"/>
      <c r="F158" s="62"/>
      <c r="G158" s="5" t="s">
        <v>259</v>
      </c>
      <c r="H158" s="11">
        <v>1.19</v>
      </c>
      <c r="I158" s="7">
        <v>100</v>
      </c>
      <c r="J158" s="8">
        <v>10000</v>
      </c>
      <c r="K158" s="9">
        <v>1</v>
      </c>
      <c r="L158" s="8">
        <v>10000</v>
      </c>
      <c r="M158" s="10"/>
    </row>
    <row r="159" spans="1:13" ht="13.05" customHeight="1">
      <c r="A159" s="55" t="s">
        <v>260</v>
      </c>
      <c r="B159" s="56"/>
      <c r="C159" s="56"/>
      <c r="D159" s="56"/>
      <c r="E159" s="56"/>
      <c r="F159" s="56"/>
      <c r="G159" s="56"/>
      <c r="H159" s="56"/>
      <c r="I159" s="57"/>
      <c r="J159" s="13">
        <f>SUM(J89:J158)</f>
        <v>4612382.57</v>
      </c>
      <c r="K159" s="13">
        <f>SUM(K89:K158)</f>
        <v>70</v>
      </c>
      <c r="L159" s="13">
        <f>SUM(L89:L158)</f>
        <v>2735587.4</v>
      </c>
      <c r="M159" s="13">
        <f>SUM(M89:M158)</f>
        <v>1876795.17</v>
      </c>
    </row>
    <row r="160" spans="1:13" ht="11.4" customHeight="1">
      <c r="J160" s="42"/>
    </row>
    <row r="161" spans="1:7" ht="11.4" customHeight="1">
      <c r="A161" s="21"/>
      <c r="B161" s="22"/>
      <c r="C161" s="22"/>
      <c r="D161" s="22" t="s">
        <v>269</v>
      </c>
      <c r="E161" s="22"/>
      <c r="F161" s="22"/>
      <c r="G161" s="23" t="s">
        <v>271</v>
      </c>
    </row>
    <row r="162" spans="1:7" ht="11.4" customHeight="1">
      <c r="A162" s="21"/>
      <c r="B162" s="22"/>
      <c r="C162" s="22"/>
      <c r="D162" s="22"/>
      <c r="E162" s="22"/>
      <c r="F162" s="22"/>
      <c r="G162" s="23"/>
    </row>
    <row r="163" spans="1:7" ht="11.4" customHeight="1">
      <c r="A163" s="21"/>
      <c r="B163" s="22"/>
      <c r="C163" s="22"/>
      <c r="D163" s="22"/>
      <c r="E163" s="22"/>
      <c r="F163" s="22"/>
      <c r="G163" s="23"/>
    </row>
    <row r="164" spans="1:7" ht="11.4" customHeight="1">
      <c r="A164" s="21"/>
      <c r="B164" s="22"/>
      <c r="C164" s="22"/>
      <c r="D164" s="22" t="s">
        <v>270</v>
      </c>
      <c r="E164" s="22"/>
      <c r="F164" s="22"/>
      <c r="G164" s="23" t="s">
        <v>272</v>
      </c>
    </row>
  </sheetData>
  <mergeCells count="292">
    <mergeCell ref="A4:E4"/>
    <mergeCell ref="K5:L5"/>
    <mergeCell ref="C10:F10"/>
    <mergeCell ref="A10:B10"/>
    <mergeCell ref="A9:I9"/>
    <mergeCell ref="A8:I8"/>
    <mergeCell ref="K7:K10"/>
    <mergeCell ref="L7:L10"/>
    <mergeCell ref="C17:F17"/>
    <mergeCell ref="A18:B18"/>
    <mergeCell ref="C18:F18"/>
    <mergeCell ref="A11:B11"/>
    <mergeCell ref="C95:F95"/>
    <mergeCell ref="A95:B95"/>
    <mergeCell ref="D76:F76"/>
    <mergeCell ref="D77:F77"/>
    <mergeCell ref="D78:F78"/>
    <mergeCell ref="D79:F79"/>
    <mergeCell ref="C11:F11"/>
    <mergeCell ref="A12:B12"/>
    <mergeCell ref="C12:F12"/>
    <mergeCell ref="C22:F22"/>
    <mergeCell ref="M7:M10"/>
    <mergeCell ref="A80:F80"/>
    <mergeCell ref="A13:B13"/>
    <mergeCell ref="C13:F13"/>
    <mergeCell ref="A7:I7"/>
    <mergeCell ref="J7:J10"/>
    <mergeCell ref="A22:B22"/>
    <mergeCell ref="A23:B23"/>
    <mergeCell ref="C23:F23"/>
    <mergeCell ref="A14:B14"/>
    <mergeCell ref="C14:F14"/>
    <mergeCell ref="A15:B15"/>
    <mergeCell ref="C15:F15"/>
    <mergeCell ref="A16:B16"/>
    <mergeCell ref="C16:F16"/>
    <mergeCell ref="A17:B17"/>
    <mergeCell ref="A27:B27"/>
    <mergeCell ref="C27:F27"/>
    <mergeCell ref="A28:B28"/>
    <mergeCell ref="C28:F28"/>
    <mergeCell ref="A19:B19"/>
    <mergeCell ref="C19:F19"/>
    <mergeCell ref="A20:B20"/>
    <mergeCell ref="C20:F20"/>
    <mergeCell ref="A21:B21"/>
    <mergeCell ref="C21:F21"/>
    <mergeCell ref="A32:B32"/>
    <mergeCell ref="C32:F32"/>
    <mergeCell ref="A33:B33"/>
    <mergeCell ref="C33:F33"/>
    <mergeCell ref="A24:B24"/>
    <mergeCell ref="C24:F24"/>
    <mergeCell ref="A25:B25"/>
    <mergeCell ref="C25:F25"/>
    <mergeCell ref="A26:B26"/>
    <mergeCell ref="C26:F26"/>
    <mergeCell ref="A37:B37"/>
    <mergeCell ref="C37:F37"/>
    <mergeCell ref="A38:B38"/>
    <mergeCell ref="C38:F38"/>
    <mergeCell ref="A29:B29"/>
    <mergeCell ref="C29:F29"/>
    <mergeCell ref="A30:B30"/>
    <mergeCell ref="C30:F30"/>
    <mergeCell ref="A31:B31"/>
    <mergeCell ref="C31:F31"/>
    <mergeCell ref="A42:B42"/>
    <mergeCell ref="C42:F42"/>
    <mergeCell ref="A43:B43"/>
    <mergeCell ref="C43:F43"/>
    <mergeCell ref="A34:B34"/>
    <mergeCell ref="C34:F34"/>
    <mergeCell ref="A35:B35"/>
    <mergeCell ref="C35:F35"/>
    <mergeCell ref="A36:B36"/>
    <mergeCell ref="C36:F36"/>
    <mergeCell ref="A47:B47"/>
    <mergeCell ref="C47:F47"/>
    <mergeCell ref="A48:B48"/>
    <mergeCell ref="C48:F48"/>
    <mergeCell ref="A39:B39"/>
    <mergeCell ref="C39:F39"/>
    <mergeCell ref="A40:B40"/>
    <mergeCell ref="C40:F40"/>
    <mergeCell ref="A41:B41"/>
    <mergeCell ref="C41:F41"/>
    <mergeCell ref="A52:B52"/>
    <mergeCell ref="C52:F52"/>
    <mergeCell ref="A53:B53"/>
    <mergeCell ref="C53:F53"/>
    <mergeCell ref="A44:B44"/>
    <mergeCell ref="C44:F44"/>
    <mergeCell ref="A45:B45"/>
    <mergeCell ref="C45:F45"/>
    <mergeCell ref="A46:B46"/>
    <mergeCell ref="C46:F46"/>
    <mergeCell ref="A57:B57"/>
    <mergeCell ref="C57:F57"/>
    <mergeCell ref="A58:B58"/>
    <mergeCell ref="C58:F58"/>
    <mergeCell ref="A49:B49"/>
    <mergeCell ref="C49:F49"/>
    <mergeCell ref="A50:B50"/>
    <mergeCell ref="C50:F50"/>
    <mergeCell ref="A51:B51"/>
    <mergeCell ref="C51:F51"/>
    <mergeCell ref="A62:B62"/>
    <mergeCell ref="C62:F62"/>
    <mergeCell ref="A63:B63"/>
    <mergeCell ref="C63:F63"/>
    <mergeCell ref="A54:B54"/>
    <mergeCell ref="C54:F54"/>
    <mergeCell ref="A55:B55"/>
    <mergeCell ref="C55:F55"/>
    <mergeCell ref="A56:B56"/>
    <mergeCell ref="C56:F56"/>
    <mergeCell ref="A67:B67"/>
    <mergeCell ref="C67:F67"/>
    <mergeCell ref="A68:B68"/>
    <mergeCell ref="C68:F68"/>
    <mergeCell ref="A59:B59"/>
    <mergeCell ref="C59:F59"/>
    <mergeCell ref="A60:B60"/>
    <mergeCell ref="C60:F60"/>
    <mergeCell ref="A61:B61"/>
    <mergeCell ref="C61:F61"/>
    <mergeCell ref="A64:B64"/>
    <mergeCell ref="C64:F64"/>
    <mergeCell ref="A65:B65"/>
    <mergeCell ref="C65:F65"/>
    <mergeCell ref="A66:B66"/>
    <mergeCell ref="C66:F66"/>
    <mergeCell ref="A93:B93"/>
    <mergeCell ref="C93:F93"/>
    <mergeCell ref="A69:B69"/>
    <mergeCell ref="C69:F69"/>
    <mergeCell ref="A70:B70"/>
    <mergeCell ref="C70:F70"/>
    <mergeCell ref="C72:F72"/>
    <mergeCell ref="A73:B73"/>
    <mergeCell ref="C73:F73"/>
    <mergeCell ref="C89:F89"/>
    <mergeCell ref="C74:F74"/>
    <mergeCell ref="A75:B75"/>
    <mergeCell ref="C75:F75"/>
    <mergeCell ref="A89:B89"/>
    <mergeCell ref="C91:F91"/>
    <mergeCell ref="A92:B92"/>
    <mergeCell ref="C92:F92"/>
    <mergeCell ref="A90:B90"/>
    <mergeCell ref="C90:F90"/>
    <mergeCell ref="A91:B91"/>
    <mergeCell ref="A96:B96"/>
    <mergeCell ref="C96:F96"/>
    <mergeCell ref="A97:B97"/>
    <mergeCell ref="C97:F97"/>
    <mergeCell ref="A94:B94"/>
    <mergeCell ref="A71:B71"/>
    <mergeCell ref="C71:F71"/>
    <mergeCell ref="A72:B72"/>
    <mergeCell ref="C94:F94"/>
    <mergeCell ref="A74:B74"/>
    <mergeCell ref="A100:B100"/>
    <mergeCell ref="C100:F100"/>
    <mergeCell ref="A101:B101"/>
    <mergeCell ref="C101:F101"/>
    <mergeCell ref="A98:B98"/>
    <mergeCell ref="C98:F98"/>
    <mergeCell ref="A99:B99"/>
    <mergeCell ref="C99:F99"/>
    <mergeCell ref="A104:B104"/>
    <mergeCell ref="C104:F104"/>
    <mergeCell ref="A105:B105"/>
    <mergeCell ref="C105:F105"/>
    <mergeCell ref="A102:B102"/>
    <mergeCell ref="C102:F102"/>
    <mergeCell ref="A103:B103"/>
    <mergeCell ref="C103:F103"/>
    <mergeCell ref="A108:B108"/>
    <mergeCell ref="C108:F108"/>
    <mergeCell ref="A109:B109"/>
    <mergeCell ref="C109:F109"/>
    <mergeCell ref="A106:B106"/>
    <mergeCell ref="C106:F106"/>
    <mergeCell ref="A107:B107"/>
    <mergeCell ref="C107:F107"/>
    <mergeCell ref="A112:B112"/>
    <mergeCell ref="C112:F112"/>
    <mergeCell ref="A113:B113"/>
    <mergeCell ref="C113:F113"/>
    <mergeCell ref="A110:B110"/>
    <mergeCell ref="C110:F110"/>
    <mergeCell ref="A111:B111"/>
    <mergeCell ref="C111:F111"/>
    <mergeCell ref="A116:B116"/>
    <mergeCell ref="C116:F116"/>
    <mergeCell ref="A117:B117"/>
    <mergeCell ref="C117:F117"/>
    <mergeCell ref="A114:B114"/>
    <mergeCell ref="C114:F114"/>
    <mergeCell ref="A115:B115"/>
    <mergeCell ref="C115:F115"/>
    <mergeCell ref="A120:B120"/>
    <mergeCell ref="C120:F120"/>
    <mergeCell ref="A121:B121"/>
    <mergeCell ref="C121:F121"/>
    <mergeCell ref="A118:B118"/>
    <mergeCell ref="C118:F118"/>
    <mergeCell ref="A119:B119"/>
    <mergeCell ref="C119:F119"/>
    <mergeCell ref="A124:B124"/>
    <mergeCell ref="C124:F124"/>
    <mergeCell ref="A125:B125"/>
    <mergeCell ref="C125:F125"/>
    <mergeCell ref="A122:B122"/>
    <mergeCell ref="C122:F122"/>
    <mergeCell ref="A123:B123"/>
    <mergeCell ref="C123:F123"/>
    <mergeCell ref="A128:B128"/>
    <mergeCell ref="C128:F128"/>
    <mergeCell ref="A129:B129"/>
    <mergeCell ref="C129:F129"/>
    <mergeCell ref="A126:B126"/>
    <mergeCell ref="C126:F126"/>
    <mergeCell ref="A127:B127"/>
    <mergeCell ref="C127:F127"/>
    <mergeCell ref="A132:B132"/>
    <mergeCell ref="C132:F132"/>
    <mergeCell ref="A133:B133"/>
    <mergeCell ref="C133:F133"/>
    <mergeCell ref="A130:B130"/>
    <mergeCell ref="C130:F130"/>
    <mergeCell ref="A131:B131"/>
    <mergeCell ref="C131:F131"/>
    <mergeCell ref="A136:B136"/>
    <mergeCell ref="C136:F136"/>
    <mergeCell ref="A137:B137"/>
    <mergeCell ref="C137:F137"/>
    <mergeCell ref="A134:B134"/>
    <mergeCell ref="C134:F134"/>
    <mergeCell ref="A135:B135"/>
    <mergeCell ref="C135:F135"/>
    <mergeCell ref="A140:B140"/>
    <mergeCell ref="C140:F140"/>
    <mergeCell ref="A141:B141"/>
    <mergeCell ref="C141:F141"/>
    <mergeCell ref="A138:B138"/>
    <mergeCell ref="C138:F138"/>
    <mergeCell ref="A139:B139"/>
    <mergeCell ref="C139:F139"/>
    <mergeCell ref="A144:B144"/>
    <mergeCell ref="C144:F144"/>
    <mergeCell ref="A145:B145"/>
    <mergeCell ref="C145:F145"/>
    <mergeCell ref="A142:B142"/>
    <mergeCell ref="C142:F142"/>
    <mergeCell ref="A143:B143"/>
    <mergeCell ref="C143:F143"/>
    <mergeCell ref="A148:B148"/>
    <mergeCell ref="C148:F148"/>
    <mergeCell ref="A149:B149"/>
    <mergeCell ref="C149:F149"/>
    <mergeCell ref="A146:B146"/>
    <mergeCell ref="C146:F146"/>
    <mergeCell ref="A147:B147"/>
    <mergeCell ref="C147:F147"/>
    <mergeCell ref="A158:B158"/>
    <mergeCell ref="C158:F158"/>
    <mergeCell ref="A150:B150"/>
    <mergeCell ref="C150:F150"/>
    <mergeCell ref="A156:B156"/>
    <mergeCell ref="C156:F156"/>
    <mergeCell ref="C155:F155"/>
    <mergeCell ref="A153:B153"/>
    <mergeCell ref="C153:F153"/>
    <mergeCell ref="A154:B154"/>
    <mergeCell ref="C154:F154"/>
    <mergeCell ref="A155:B155"/>
    <mergeCell ref="A157:B157"/>
    <mergeCell ref="C157:F157"/>
    <mergeCell ref="A86:F86"/>
    <mergeCell ref="K86:L86"/>
    <mergeCell ref="A85:D85"/>
    <mergeCell ref="D88:F88"/>
    <mergeCell ref="A87:F87"/>
    <mergeCell ref="A159:I159"/>
    <mergeCell ref="A151:B151"/>
    <mergeCell ref="C151:F151"/>
    <mergeCell ref="A152:B152"/>
    <mergeCell ref="C152:F152"/>
  </mergeCells>
  <phoneticPr fontId="3" type="noConversion"/>
  <pageMargins left="0.39370078740157483" right="0.39370078740157483" top="0.39370078740157483" bottom="0.39370078740157483" header="0" footer="0"/>
  <pageSetup paperSize="9" scale="67" fitToHeight="0" pageOrder="overThenDown" orientation="portrait" r:id="rId1"/>
  <rowBreaks count="1" manualBreakCount="1">
    <brk id="8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администрация</cp:lastModifiedBy>
  <cp:lastPrinted>2024-09-12T07:14:25Z</cp:lastPrinted>
  <dcterms:created xsi:type="dcterms:W3CDTF">2024-09-11T11:57:19Z</dcterms:created>
  <dcterms:modified xsi:type="dcterms:W3CDTF">2024-09-12T08:40:16Z</dcterms:modified>
</cp:coreProperties>
</file>